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01-1-20-4 ANUARIOS\AEPR\2024\CAPÍTULOS SUELTOS PARA ACTUALIZAR\"/>
    </mc:Choice>
  </mc:AlternateContent>
  <xr:revisionPtr revIDLastSave="0" documentId="13_ncr:1_{450EB0B5-55AB-4EBD-B23D-88703FC025B5}" xr6:coauthVersionLast="45" xr6:coauthVersionMax="47" xr10:uidLastSave="{00000000-0000-0000-0000-000000000000}"/>
  <bookViews>
    <workbookView xWindow="-110" yWindow="-110" windowWidth="19420" windowHeight="10420" tabRatio="884" xr2:uid="{00000000-000D-0000-FFFF-FFFF00000000}"/>
  </bookViews>
  <sheets>
    <sheet name="2.1" sheetId="27" r:id="rId1"/>
    <sheet name="2.1 concl. " sheetId="19" r:id="rId2"/>
    <sheet name=" 2.2-3 " sheetId="22" r:id="rId3"/>
    <sheet name="2.4-5" sheetId="13" r:id="rId4"/>
    <sheet name="2.6-7" sheetId="28" r:id="rId5"/>
    <sheet name="2.8-9" sheetId="26" r:id="rId6"/>
    <sheet name="2.10-11" sheetId="25" r:id="rId7"/>
    <sheet name="2.12-13" sheetId="17" r:id="rId8"/>
  </sheets>
  <externalReferences>
    <externalReference r:id="rId9"/>
  </externalReferences>
  <definedNames>
    <definedName name="_xlnm.Print_Area" localSheetId="0">'2.1'!$A$1:$H$77</definedName>
    <definedName name="_xlnm.Print_Area" localSheetId="1">'2.1 concl. '!$A$1:$J$79</definedName>
    <definedName name="_xlnm.Print_Area" localSheetId="6">'2.10-11'!$A$1:$M$74</definedName>
    <definedName name="_xlnm.Print_Area" localSheetId="7">'2.12-13'!$A$1:$H$54</definedName>
    <definedName name="_xlnm.Print_Area" localSheetId="4">'2.6-7'!$A$1:$H$62</definedName>
    <definedName name="_xlnm.Print_Area" localSheetId="5">'2.8-9'!$A$1:$H$75</definedName>
  </definedNames>
  <calcPr calcId="191029"/>
</workbook>
</file>

<file path=xl/calcChain.xml><?xml version="1.0" encoding="utf-8"?>
<calcChain xmlns="http://schemas.openxmlformats.org/spreadsheetml/2006/main">
  <c r="H51" i="25" l="1"/>
  <c r="I51" i="25"/>
  <c r="J51" i="25"/>
  <c r="K51" i="25"/>
  <c r="L51" i="25"/>
  <c r="M51" i="25"/>
  <c r="E50" i="22" l="1"/>
  <c r="F50" i="22"/>
  <c r="G50" i="22"/>
  <c r="H50" i="22"/>
  <c r="E61" i="22"/>
  <c r="F61" i="22"/>
  <c r="G61" i="22"/>
  <c r="H61" i="22"/>
  <c r="I61" i="22"/>
  <c r="H40" i="17" l="1"/>
  <c r="I9" i="17"/>
  <c r="G40" i="17"/>
  <c r="F40" i="17"/>
  <c r="E40" i="17"/>
  <c r="D40" i="17"/>
  <c r="C40" i="17"/>
  <c r="H9" i="22" l="1"/>
  <c r="G9" i="22"/>
  <c r="F9" i="22"/>
  <c r="E9" i="22"/>
  <c r="D9" i="22"/>
  <c r="G9" i="26" l="1"/>
  <c r="F9" i="26"/>
  <c r="E9" i="26"/>
  <c r="D9" i="26"/>
  <c r="C9" i="26"/>
  <c r="H9" i="17" l="1"/>
  <c r="C61" i="22" l="1"/>
  <c r="D49" i="26" l="1"/>
  <c r="D48" i="26"/>
  <c r="D47" i="26"/>
  <c r="D46" i="26"/>
  <c r="D45" i="26"/>
  <c r="D44" i="26"/>
  <c r="D43" i="26"/>
  <c r="D42" i="26"/>
  <c r="D41" i="26"/>
  <c r="D40" i="26"/>
  <c r="D39" i="26"/>
  <c r="D38" i="26"/>
  <c r="D9" i="17" l="1"/>
  <c r="E9" i="17"/>
  <c r="F9" i="17"/>
  <c r="G9" i="17"/>
  <c r="D51" i="25"/>
  <c r="D59" i="25"/>
  <c r="H9" i="26"/>
  <c r="H58" i="27"/>
  <c r="F58" i="27"/>
  <c r="D58" i="27"/>
  <c r="B58" i="27"/>
  <c r="D36" i="26" l="1"/>
  <c r="H36" i="26"/>
  <c r="F36" i="26"/>
  <c r="H12" i="25" l="1"/>
  <c r="I12" i="25"/>
  <c r="J24" i="25"/>
  <c r="G24" i="25"/>
  <c r="J23" i="25"/>
  <c r="G23" i="25"/>
  <c r="J22" i="25"/>
  <c r="J21" i="25"/>
  <c r="G21" i="25"/>
  <c r="J20" i="25"/>
  <c r="J19" i="25"/>
  <c r="J18" i="25"/>
  <c r="G18" i="25"/>
  <c r="J17" i="25"/>
  <c r="J16" i="25"/>
  <c r="G16" i="25"/>
  <c r="J15" i="25"/>
  <c r="G15" i="25"/>
  <c r="J14" i="25"/>
  <c r="F12" i="25"/>
  <c r="E12" i="25"/>
  <c r="B12" i="25"/>
  <c r="H49" i="27"/>
  <c r="F49" i="27"/>
  <c r="D49" i="27"/>
  <c r="B49" i="27"/>
  <c r="B9" i="17"/>
  <c r="C9" i="17"/>
  <c r="H35" i="28"/>
  <c r="H9" i="28"/>
  <c r="C31" i="13"/>
  <c r="D31" i="13"/>
  <c r="F31" i="13"/>
  <c r="G31" i="13"/>
  <c r="H31" i="13"/>
  <c r="B31" i="13"/>
  <c r="G11" i="13"/>
  <c r="H11" i="13"/>
  <c r="F11" i="13"/>
  <c r="B9" i="26"/>
  <c r="D11" i="13"/>
  <c r="C11" i="13"/>
  <c r="B11" i="13"/>
  <c r="C50" i="22"/>
  <c r="H31" i="27"/>
  <c r="F31" i="27"/>
  <c r="D31" i="27"/>
  <c r="B31" i="27"/>
  <c r="H22" i="27"/>
  <c r="F22" i="27"/>
  <c r="D22" i="27"/>
  <c r="B22" i="27"/>
  <c r="H13" i="27"/>
  <c r="F13" i="27"/>
  <c r="D13" i="27"/>
  <c r="B13" i="27"/>
  <c r="H40" i="27"/>
  <c r="F40" i="27"/>
  <c r="D40" i="27"/>
  <c r="B40" i="27"/>
  <c r="J12" i="25" l="1"/>
  <c r="G12" i="25"/>
</calcChain>
</file>

<file path=xl/sharedStrings.xml><?xml version="1.0" encoding="utf-8"?>
<sst xmlns="http://schemas.openxmlformats.org/spreadsheetml/2006/main" count="792" uniqueCount="206">
  <si>
    <t>Máxima</t>
  </si>
  <si>
    <t>Mínima</t>
  </si>
  <si>
    <t>Dirección en</t>
  </si>
  <si>
    <t>Total anual</t>
  </si>
  <si>
    <t>Días con lluvias</t>
  </si>
  <si>
    <t>Humedad relativa</t>
  </si>
  <si>
    <t>Nubosidad media</t>
  </si>
  <si>
    <t>Lluvia</t>
  </si>
  <si>
    <t>Anual</t>
  </si>
  <si>
    <t>Total</t>
  </si>
  <si>
    <t>Área</t>
  </si>
  <si>
    <t>Miles de pesos</t>
  </si>
  <si>
    <t>SECTOR AMBIENTAL</t>
  </si>
  <si>
    <t>(U)</t>
  </si>
  <si>
    <t>(ha)</t>
  </si>
  <si>
    <t>(%)</t>
  </si>
  <si>
    <t>(En octavos)</t>
  </si>
  <si>
    <t>Hectáreas</t>
  </si>
  <si>
    <t>Milímetros</t>
  </si>
  <si>
    <t xml:space="preserve">  Enero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</si>
  <si>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</si>
  <si>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</si>
  <si>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</si>
  <si>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</si>
  <si>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</si>
  <si>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  Agosto</t>
  </si>
  <si>
    <t xml:space="preserve">  Septiembre</t>
  </si>
  <si>
    <t xml:space="preserve">  Octubre</t>
  </si>
  <si>
    <t xml:space="preserve">  Noviembre</t>
  </si>
  <si>
    <t xml:space="preserve">  Diciembre</t>
  </si>
  <si>
    <t xml:space="preserve">  Agua</t>
  </si>
  <si>
    <t xml:space="preserve">  Suelos</t>
  </si>
  <si>
    <t xml:space="preserve">  Atmósfera</t>
  </si>
  <si>
    <t xml:space="preserve">  Recursos forestales</t>
  </si>
  <si>
    <t xml:space="preserve">  Residuos sólidos</t>
  </si>
  <si>
    <t xml:space="preserve">  Resto</t>
  </si>
  <si>
    <t>(mm)</t>
  </si>
  <si>
    <t>(ºC)</t>
  </si>
  <si>
    <t>(km/h)</t>
  </si>
  <si>
    <r>
      <t>(a)</t>
    </r>
    <r>
      <rPr>
        <sz val="9"/>
        <rFont val="Arial"/>
        <family val="2"/>
      </rPr>
      <t>Se refiere a los puntos cardinales</t>
    </r>
  </si>
  <si>
    <t>Por ciento</t>
  </si>
  <si>
    <t>PROVINCIA</t>
  </si>
  <si>
    <t>PROVINCIA/MUNICIPIOS</t>
  </si>
  <si>
    <t>Terrestre</t>
  </si>
  <si>
    <t xml:space="preserve">Superficie </t>
  </si>
  <si>
    <t>Causas</t>
  </si>
  <si>
    <t>dañada</t>
  </si>
  <si>
    <t>Fuente: Cuerpo de Guardabosques del Ministerio del Interior</t>
  </si>
  <si>
    <t>Miles de hectáreas</t>
  </si>
  <si>
    <t>CLASIFICACIÓN</t>
  </si>
  <si>
    <t xml:space="preserve">  Muy productivos</t>
  </si>
  <si>
    <t xml:space="preserve">  Productivos</t>
  </si>
  <si>
    <t>ÁREAS</t>
  </si>
  <si>
    <t>Naturales</t>
  </si>
  <si>
    <t>Acciones humanas</t>
  </si>
  <si>
    <t>Marítima</t>
  </si>
  <si>
    <t>Viento predominante</t>
  </si>
  <si>
    <t>Rapidez</t>
  </si>
  <si>
    <t>CONCEPTO</t>
  </si>
  <si>
    <t>Con:</t>
  </si>
  <si>
    <t xml:space="preserve">     Alcantarillado</t>
  </si>
  <si>
    <t xml:space="preserve">     Fosas y Letrinas</t>
  </si>
  <si>
    <t>urbana</t>
  </si>
  <si>
    <t xml:space="preserve"> rural</t>
  </si>
  <si>
    <t xml:space="preserve">  Conexión domiciliaria</t>
  </si>
  <si>
    <t xml:space="preserve">  Servicio público</t>
  </si>
  <si>
    <t xml:space="preserve">  Fácil acceso</t>
  </si>
  <si>
    <t xml:space="preserve">  Ferríticos</t>
  </si>
  <si>
    <t xml:space="preserve">  Ferralíticos</t>
  </si>
  <si>
    <t xml:space="preserve">  Fersialítico</t>
  </si>
  <si>
    <t xml:space="preserve">  Pardos</t>
  </si>
  <si>
    <t xml:space="preserve">  Húmicos Calcimórficos</t>
  </si>
  <si>
    <t xml:space="preserve">  Vertisuelos</t>
  </si>
  <si>
    <t xml:space="preserve">  Hidromórficos</t>
  </si>
  <si>
    <t xml:space="preserve">  Halomórficos</t>
  </si>
  <si>
    <t xml:space="preserve">  Aluviales</t>
  </si>
  <si>
    <t xml:space="preserve">  Poco evolucionados</t>
  </si>
  <si>
    <r>
      <t xml:space="preserve"> (a)</t>
    </r>
    <r>
      <rPr>
        <sz val="9"/>
        <rFont val="Arial"/>
        <family val="2"/>
      </rPr>
      <t xml:space="preserve"> Revisión a partir del mapa 1: 25 000, confeccionado según la Segunda Versión de Clasificación Genética</t>
    </r>
  </si>
  <si>
    <t xml:space="preserve">    de los Suelos de Cuba, 1975</t>
  </si>
  <si>
    <t>Fuente: Instituto de Suelos</t>
  </si>
  <si>
    <t>Estructura</t>
  </si>
  <si>
    <t>Dinámica</t>
  </si>
  <si>
    <t xml:space="preserve">  Suministro de electricidad, gas y agua</t>
  </si>
  <si>
    <t xml:space="preserve">  Construcción</t>
  </si>
  <si>
    <t xml:space="preserve">  Transporte, almacenamiento y comunicaciones</t>
  </si>
  <si>
    <t>Temperatura media</t>
  </si>
  <si>
    <t>Dispositivos</t>
  </si>
  <si>
    <t xml:space="preserve">  Molinos de viento</t>
  </si>
  <si>
    <t xml:space="preserve">  Digestores de biogás</t>
  </si>
  <si>
    <t xml:space="preserve">  Plantas de biogás</t>
  </si>
  <si>
    <t xml:space="preserve">  Aerogeneradores</t>
  </si>
  <si>
    <r>
      <t xml:space="preserve">(a) </t>
    </r>
    <r>
      <rPr>
        <sz val="9"/>
        <rFont val="Arial"/>
        <family val="2"/>
      </rPr>
      <t>No incluye el sector privado</t>
    </r>
  </si>
  <si>
    <t xml:space="preserve">  Sistema de paneles fotovoltaicos</t>
  </si>
  <si>
    <t>UM</t>
  </si>
  <si>
    <t>U</t>
  </si>
  <si>
    <t>Energía sustituida</t>
  </si>
  <si>
    <t>tep</t>
  </si>
  <si>
    <t>Provincia</t>
  </si>
  <si>
    <t xml:space="preserve">  Municipios</t>
  </si>
  <si>
    <t xml:space="preserve">  Áreas</t>
  </si>
  <si>
    <t>Fuente: Delegación Provincial del Instituto Nacional de Recursos Hidráulicos</t>
  </si>
  <si>
    <t xml:space="preserve">Fuente: Delegación Provincial del Instituto Nacional de Recursos Hidráulicos </t>
  </si>
  <si>
    <t xml:space="preserve">              y Centro de Estudios y Servicios Ambientales </t>
  </si>
  <si>
    <t>2.2 - Lluvia total media por meses</t>
  </si>
  <si>
    <t>2.10 - Incendios forestales por causas</t>
  </si>
  <si>
    <t xml:space="preserve">2.11 - Gastos de inversiones para la protección del medio ambiente  </t>
  </si>
  <si>
    <t>2.12 - Gastos de inversión para la protección del medio ambiente por actividad económica</t>
  </si>
  <si>
    <t xml:space="preserve">2.13 - Gastos de inversiones para la protección del medio ambiente por municipios </t>
  </si>
  <si>
    <t>Estaciones</t>
  </si>
  <si>
    <t xml:space="preserve">Fuente: Delegación Provincial del Ministerio de Ciencia, Tecnología y Medio Ambiente.  </t>
  </si>
  <si>
    <r>
      <t xml:space="preserve">(a) </t>
    </r>
    <r>
      <rPr>
        <sz val="9"/>
        <rFont val="Arial"/>
        <family val="2"/>
      </rPr>
      <t>Solo se refiere a los datos brindados por la Empresa Forestal Integral.</t>
    </r>
  </si>
  <si>
    <t>2.1 - Principales indicadores del clima por estaciones meteorológicas</t>
  </si>
  <si>
    <t>2.1 - Principales indicadores del clima por estaciones meteorológicas (conclusión)</t>
  </si>
  <si>
    <t>Santa Lucia</t>
  </si>
  <si>
    <t>Isabel Rubio</t>
  </si>
  <si>
    <t>La Palma</t>
  </si>
  <si>
    <t>ENE</t>
  </si>
  <si>
    <t>E</t>
  </si>
  <si>
    <t>N</t>
  </si>
  <si>
    <t>SE</t>
  </si>
  <si>
    <t>Población con acceso a agua potable</t>
  </si>
  <si>
    <t>Pinar del Río</t>
  </si>
  <si>
    <t>San Juan y Martínez</t>
  </si>
  <si>
    <t xml:space="preserve"> San Ubaldo - Sabanalamar</t>
  </si>
  <si>
    <t xml:space="preserve"> Banco de San Antonio</t>
  </si>
  <si>
    <t xml:space="preserve"> Ciénaga de Lugones</t>
  </si>
  <si>
    <t>-</t>
  </si>
  <si>
    <t xml:space="preserve">  Explotación de minas y canteras</t>
  </si>
  <si>
    <t xml:space="preserve"> Febrero</t>
  </si>
  <si>
    <t xml:space="preserve">  Parques solares fotovoltaicos</t>
  </si>
  <si>
    <t xml:space="preserve">  Calentadores solares </t>
  </si>
  <si>
    <t xml:space="preserve"> Pequeñas centrales hidroeléctricas</t>
  </si>
  <si>
    <t xml:space="preserve"> Guanahacabibes</t>
  </si>
  <si>
    <t xml:space="preserve"> Viñales</t>
  </si>
  <si>
    <t xml:space="preserve"> Península de Guanahacabibes</t>
  </si>
  <si>
    <t xml:space="preserve"> Cayos de San Felipe</t>
  </si>
  <si>
    <t xml:space="preserve"> Mil Cumbres</t>
  </si>
  <si>
    <t xml:space="preserve"> Los Pretiles</t>
  </si>
  <si>
    <t xml:space="preserve"> Fuente: Empresa Nacional para la Protección de la Flora y la Fauna, Unidad Territorial</t>
  </si>
  <si>
    <t>Media Provincial</t>
  </si>
  <si>
    <t>NE</t>
  </si>
  <si>
    <t>2.6 - Clasificación genética de los suelos de Pinar del Río</t>
  </si>
  <si>
    <t>2.7 - Clasificación agroproductiva de los suelos de Pinar del Río</t>
  </si>
  <si>
    <t xml:space="preserve">  Medianamente productivos</t>
  </si>
  <si>
    <t>Poco productivos</t>
  </si>
  <si>
    <t xml:space="preserve">   Sandino (Guanahacabibes)</t>
  </si>
  <si>
    <t xml:space="preserve">   Viñales</t>
  </si>
  <si>
    <t xml:space="preserve">   La Palma</t>
  </si>
  <si>
    <t xml:space="preserve">   Los Palacios</t>
  </si>
  <si>
    <t xml:space="preserve">   Consolación del Sur</t>
  </si>
  <si>
    <t xml:space="preserve">   Pinar del Río</t>
  </si>
  <si>
    <t xml:space="preserve">   San Luis</t>
  </si>
  <si>
    <t xml:space="preserve">   San Juan y Martínez</t>
  </si>
  <si>
    <t xml:space="preserve">   Guane</t>
  </si>
  <si>
    <t xml:space="preserve">   Sandino</t>
  </si>
  <si>
    <t xml:space="preserve">  Mantua</t>
  </si>
  <si>
    <t xml:space="preserve">   Minas de Matahambre</t>
  </si>
  <si>
    <t xml:space="preserve">   San Juan</t>
  </si>
  <si>
    <t>Cabo San Antonio</t>
  </si>
  <si>
    <t xml:space="preserve"> </t>
  </si>
  <si>
    <t>SE y  SSE</t>
  </si>
  <si>
    <t>6,5 y 4,7</t>
  </si>
  <si>
    <t>Población con acceso a saneamiento</t>
  </si>
  <si>
    <t>Kalfrisa de Biomasa</t>
  </si>
  <si>
    <t>Paso Real de San Diego</t>
  </si>
  <si>
    <t>ESE</t>
  </si>
  <si>
    <t>SSE</t>
  </si>
  <si>
    <t>NNE</t>
  </si>
  <si>
    <t>Fuente: Dirección Provincial Forestal. Ministerio de la Agricultura</t>
  </si>
  <si>
    <t>2.4 - Cobertura de agua potable</t>
  </si>
  <si>
    <t xml:space="preserve">2.5 - Cobertura de saneamiento </t>
  </si>
  <si>
    <t>Sierra La Güira</t>
  </si>
  <si>
    <t xml:space="preserve">   Mantua</t>
  </si>
  <si>
    <t xml:space="preserve">  Agricultura, ganadería, caza y silvicultura</t>
  </si>
  <si>
    <t xml:space="preserve">  Pesca</t>
  </si>
  <si>
    <t xml:space="preserve">  Industria azucarera</t>
  </si>
  <si>
    <t xml:space="preserve">  Industrias manufactureras (ex. industria azucarera)</t>
  </si>
  <si>
    <t xml:space="preserve">  Comercio; reparación de efectos personales</t>
  </si>
  <si>
    <t xml:space="preserve">  Hoteles y restaurantes</t>
  </si>
  <si>
    <t xml:space="preserve">  Intermediación financiera</t>
  </si>
  <si>
    <t xml:space="preserve">  Servicios empresariales, actividades inmobiliarias, y de alquiler</t>
  </si>
  <si>
    <t xml:space="preserve">  Ciencia e innovación tecnológica</t>
  </si>
  <si>
    <t xml:space="preserve">  Administración pública, defensa; seguridad social</t>
  </si>
  <si>
    <t xml:space="preserve">  Educación</t>
  </si>
  <si>
    <t xml:space="preserve">  Salud pública y asistencia social</t>
  </si>
  <si>
    <t xml:space="preserve">  Cultura; deporte</t>
  </si>
  <si>
    <t>Cayo Levisa - Corona de San Carlos</t>
  </si>
  <si>
    <t>Este de Los Colorados</t>
  </si>
  <si>
    <t>…</t>
  </si>
  <si>
    <r>
      <t xml:space="preserve">2.8 - Superficie plantada de árboles por municipios </t>
    </r>
    <r>
      <rPr>
        <b/>
        <vertAlign val="superscript"/>
        <sz val="10"/>
        <rFont val="Arial"/>
        <family val="2"/>
      </rPr>
      <t>(a)</t>
    </r>
  </si>
  <si>
    <t xml:space="preserve">  Otras actividades de servicios comunales, asociaciones y </t>
  </si>
  <si>
    <t xml:space="preserve">  personales</t>
  </si>
  <si>
    <r>
      <t xml:space="preserve">2.3 - Dispositivos generadores de energía renovable y energía sustituida </t>
    </r>
    <r>
      <rPr>
        <b/>
        <vertAlign val="superscript"/>
        <sz val="10"/>
        <rFont val="Arial"/>
        <family val="2"/>
      </rPr>
      <t>(a)</t>
    </r>
  </si>
  <si>
    <t>,</t>
  </si>
  <si>
    <t>65744,7</t>
  </si>
  <si>
    <t>Gasificador de Biomasa</t>
  </si>
  <si>
    <t>Fuente: Instituto Nacional de Recursos Hidraúlicos</t>
  </si>
  <si>
    <r>
      <t xml:space="preserve">Total </t>
    </r>
    <r>
      <rPr>
        <b/>
        <vertAlign val="superscript"/>
        <sz val="9"/>
        <color theme="0"/>
        <rFont val="Arial"/>
        <family val="2"/>
      </rPr>
      <t>(a)</t>
    </r>
  </si>
  <si>
    <t>2023</t>
  </si>
  <si>
    <t>c</t>
  </si>
  <si>
    <t>S</t>
  </si>
  <si>
    <t>2.9 - Áreas protegidas, año 2023</t>
  </si>
  <si>
    <r>
      <t>16 rumbos</t>
    </r>
    <r>
      <rPr>
        <b/>
        <vertAlign val="superscript"/>
        <sz val="9"/>
        <color theme="0"/>
        <rFont val="Arial"/>
        <family val="2"/>
      </rPr>
      <t>(a)</t>
    </r>
  </si>
  <si>
    <t>Sin determinar</t>
  </si>
  <si>
    <t>z</t>
  </si>
  <si>
    <t xml:space="preserve">Fuente: Delegación Provincial del Ministerio de Ciencia, Tecnología y Medio Ambiente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</si>
</sst>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Bs&quot;\ * #,##0.00_);_(&quot;Bs&quot;\ * \(#,##0.00\);_(&quot;Bs&quot;\ * &quot;-&quot;??_);_(@_)"/>
    <numFmt numFmtId="165" formatCode="0.0"/>
    <numFmt numFmtId="166" formatCode="#,##0.0"/>
    <numFmt numFmtId="167" formatCode="0_)"/>
    <numFmt numFmtId="168" formatCode="0.0_)"/>
  </numFmts>
  <fonts count="4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10"/>
      <name val="Courier"/>
      <family val="3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10"/>
      <color indexed="62"/>
      <name val="Arial"/>
      <family val="2"/>
    </font>
    <font>
      <b/>
      <sz val="9"/>
      <color indexed="62"/>
      <name val="Arial"/>
      <family val="2"/>
    </font>
    <font>
      <sz val="9"/>
      <color rgb="FF00000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9"/>
      <name val="Arial"/>
      <family val="2"/>
    </font>
    <font>
      <sz val="11"/>
      <color rgb="FF000000"/>
      <name val="Calibri"/>
      <family val="2"/>
    </font>
    <font>
      <b/>
      <vertAlign val="superscript"/>
      <sz val="10"/>
      <name val="Arial"/>
      <family val="2"/>
    </font>
    <font>
      <sz val="9"/>
      <color indexed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vertAlign val="superscript"/>
      <sz val="9"/>
      <color theme="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10"/>
      </bottom>
      <diagonal/>
    </border>
    <border>
      <left/>
      <right/>
      <top style="thin">
        <color rgb="FFFF0000"/>
      </top>
      <bottom/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1" applyNumberFormat="0" applyAlignment="0" applyProtection="0"/>
    <xf numFmtId="0" fontId="16" fillId="17" borderId="2" applyNumberFormat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9" fillId="7" borderId="1" applyNumberFormat="0" applyAlignment="0" applyProtection="0"/>
    <xf numFmtId="0" fontId="20" fillId="3" borderId="0" applyNumberFormat="0" applyBorder="0" applyAlignment="0" applyProtection="0"/>
    <xf numFmtId="0" fontId="21" fillId="22" borderId="0" applyNumberFormat="0" applyBorder="0" applyAlignment="0" applyProtection="0"/>
    <xf numFmtId="167" fontId="10" fillId="0" borderId="0"/>
    <xf numFmtId="164" fontId="10" fillId="0" borderId="0"/>
    <xf numFmtId="0" fontId="1" fillId="23" borderId="4" applyNumberFormat="0" applyFont="0" applyAlignment="0" applyProtection="0"/>
    <xf numFmtId="0" fontId="22" fillId="1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18" fillId="0" borderId="7" applyNumberFormat="0" applyFill="0" applyAlignment="0" applyProtection="0"/>
    <xf numFmtId="0" fontId="27" fillId="0" borderId="8" applyNumberFormat="0" applyFill="0" applyAlignment="0" applyProtection="0"/>
    <xf numFmtId="167" fontId="10" fillId="0" borderId="0"/>
  </cellStyleXfs>
  <cellXfs count="15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6" fontId="8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5" fontId="5" fillId="0" borderId="0" xfId="0" applyNumberFormat="1" applyFont="1"/>
    <xf numFmtId="166" fontId="5" fillId="0" borderId="0" xfId="0" applyNumberFormat="1" applyFont="1"/>
    <xf numFmtId="0" fontId="5" fillId="0" borderId="0" xfId="0" applyFont="1" applyAlignment="1">
      <alignment horizontal="center"/>
    </xf>
    <xf numFmtId="0" fontId="4" fillId="24" borderId="0" xfId="0" applyFont="1" applyFill="1"/>
    <xf numFmtId="0" fontId="5" fillId="24" borderId="0" xfId="0" applyFont="1" applyFill="1"/>
    <xf numFmtId="0" fontId="5" fillId="24" borderId="0" xfId="0" applyFont="1" applyFill="1" applyAlignment="1">
      <alignment horizontal="left"/>
    </xf>
    <xf numFmtId="166" fontId="8" fillId="0" borderId="0" xfId="0" applyNumberFormat="1" applyFont="1"/>
    <xf numFmtId="167" fontId="12" fillId="0" borderId="0" xfId="32" applyFont="1" applyAlignment="1">
      <alignment horizontal="center" vertical="center"/>
    </xf>
    <xf numFmtId="3" fontId="8" fillId="0" borderId="0" xfId="0" applyNumberFormat="1" applyFont="1"/>
    <xf numFmtId="165" fontId="8" fillId="0" borderId="0" xfId="0" applyNumberFormat="1" applyFont="1"/>
    <xf numFmtId="3" fontId="5" fillId="0" borderId="0" xfId="0" applyNumberFormat="1" applyFont="1"/>
    <xf numFmtId="3" fontId="5" fillId="0" borderId="0" xfId="0" applyNumberFormat="1" applyFont="1" applyAlignment="1">
      <alignment horizontal="right"/>
    </xf>
    <xf numFmtId="167" fontId="12" fillId="24" borderId="0" xfId="32" applyFont="1" applyFill="1"/>
    <xf numFmtId="167" fontId="11" fillId="0" borderId="0" xfId="32" applyFont="1" applyAlignment="1">
      <alignment horizontal="left"/>
    </xf>
    <xf numFmtId="0" fontId="9" fillId="0" borderId="0" xfId="0" applyFont="1"/>
    <xf numFmtId="1" fontId="5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3" fontId="8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30" fillId="0" borderId="0" xfId="0" applyFont="1"/>
    <xf numFmtId="0" fontId="6" fillId="0" borderId="0" xfId="0" applyFont="1"/>
    <xf numFmtId="167" fontId="30" fillId="0" borderId="0" xfId="32" applyFont="1"/>
    <xf numFmtId="167" fontId="12" fillId="0" borderId="0" xfId="32" applyFont="1"/>
    <xf numFmtId="1" fontId="5" fillId="0" borderId="0" xfId="0" applyNumberFormat="1" applyFont="1"/>
    <xf numFmtId="166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3" fontId="5" fillId="0" borderId="0" xfId="0" applyNumberFormat="1" applyFont="1" applyAlignment="1" applyProtection="1">
      <alignment horizontal="right"/>
      <protection locked="0"/>
    </xf>
    <xf numFmtId="166" fontId="32" fillId="0" borderId="0" xfId="0" applyNumberFormat="1" applyFont="1" applyAlignment="1">
      <alignment horizontal="right" wrapText="1"/>
    </xf>
    <xf numFmtId="3" fontId="32" fillId="0" borderId="0" xfId="0" applyNumberFormat="1" applyFont="1" applyAlignment="1">
      <alignment horizontal="right"/>
    </xf>
    <xf numFmtId="166" fontId="32" fillId="0" borderId="0" xfId="0" applyNumberFormat="1" applyFont="1" applyAlignment="1" applyProtection="1">
      <alignment horizontal="right" wrapText="1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0" fontId="33" fillId="0" borderId="0" xfId="0" applyFont="1"/>
    <xf numFmtId="0" fontId="35" fillId="0" borderId="0" xfId="0" applyFont="1"/>
    <xf numFmtId="0" fontId="9" fillId="0" borderId="0" xfId="0" applyFont="1" applyAlignment="1">
      <alignment horizontal="left"/>
    </xf>
    <xf numFmtId="0" fontId="2" fillId="0" borderId="0" xfId="0" applyFont="1"/>
    <xf numFmtId="0" fontId="8" fillId="24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28" fillId="0" borderId="0" xfId="0" applyNumberFormat="1" applyFont="1" applyAlignment="1">
      <alignment horizontal="right"/>
    </xf>
    <xf numFmtId="168" fontId="5" fillId="0" borderId="0" xfId="33" applyNumberFormat="1" applyFont="1" applyAlignment="1">
      <alignment horizontal="left"/>
    </xf>
    <xf numFmtId="166" fontId="5" fillId="0" borderId="0" xfId="33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166" fontId="36" fillId="0" borderId="0" xfId="0" applyNumberFormat="1" applyFont="1" applyAlignment="1">
      <alignment horizontal="right"/>
    </xf>
    <xf numFmtId="166" fontId="29" fillId="0" borderId="0" xfId="0" applyNumberFormat="1" applyFont="1" applyAlignment="1">
      <alignment horizontal="right"/>
    </xf>
    <xf numFmtId="167" fontId="12" fillId="0" borderId="0" xfId="32" applyFont="1" applyAlignment="1">
      <alignment horizontal="center"/>
    </xf>
    <xf numFmtId="0" fontId="5" fillId="0" borderId="9" xfId="0" applyFont="1" applyBorder="1"/>
    <xf numFmtId="0" fontId="3" fillId="0" borderId="10" xfId="0" applyFont="1" applyBorder="1"/>
    <xf numFmtId="0" fontId="31" fillId="0" borderId="0" xfId="0" applyFont="1"/>
    <xf numFmtId="166" fontId="5" fillId="24" borderId="0" xfId="0" applyNumberFormat="1" applyFont="1" applyFill="1" applyAlignment="1">
      <alignment horizontal="right"/>
    </xf>
    <xf numFmtId="0" fontId="30" fillId="24" borderId="0" xfId="0" applyFont="1" applyFill="1"/>
    <xf numFmtId="166" fontId="6" fillId="0" borderId="0" xfId="0" applyNumberFormat="1" applyFont="1"/>
    <xf numFmtId="3" fontId="6" fillId="0" borderId="0" xfId="0" applyNumberFormat="1" applyFont="1"/>
    <xf numFmtId="166" fontId="7" fillId="0" borderId="0" xfId="0" applyNumberFormat="1" applyFont="1"/>
    <xf numFmtId="3" fontId="7" fillId="0" borderId="0" xfId="0" applyNumberFormat="1" applyFont="1"/>
    <xf numFmtId="49" fontId="11" fillId="0" borderId="0" xfId="0" applyNumberFormat="1" applyFont="1" applyAlignment="1">
      <alignment horizontal="left"/>
    </xf>
    <xf numFmtId="0" fontId="4" fillId="25" borderId="0" xfId="0" applyFont="1" applyFill="1"/>
    <xf numFmtId="167" fontId="37" fillId="26" borderId="0" xfId="42" applyFont="1" applyFill="1" applyAlignment="1" applyProtection="1">
      <alignment horizontal="left" vertical="top"/>
      <protection locked="0"/>
    </xf>
    <xf numFmtId="0" fontId="0" fillId="25" borderId="11" xfId="0" applyFill="1" applyBorder="1"/>
    <xf numFmtId="167" fontId="37" fillId="26" borderId="0" xfId="42" applyFont="1" applyFill="1" applyAlignment="1" applyProtection="1">
      <alignment horizontal="left"/>
      <protection locked="0"/>
    </xf>
    <xf numFmtId="167" fontId="37" fillId="26" borderId="0" xfId="42" applyFont="1" applyFill="1" applyAlignment="1" applyProtection="1">
      <alignment horizontal="right"/>
      <protection locked="0"/>
    </xf>
    <xf numFmtId="166" fontId="37" fillId="26" borderId="0" xfId="42" applyNumberFormat="1" applyFont="1" applyFill="1" applyAlignment="1" applyProtection="1">
      <alignment horizontal="right"/>
      <protection locked="0"/>
    </xf>
    <xf numFmtId="3" fontId="37" fillId="26" borderId="0" xfId="42" applyNumberFormat="1" applyFont="1" applyFill="1" applyAlignment="1" applyProtection="1">
      <alignment horizontal="right"/>
      <protection locked="0"/>
    </xf>
    <xf numFmtId="165" fontId="37" fillId="26" borderId="0" xfId="42" applyNumberFormat="1" applyFont="1" applyFill="1" applyAlignment="1" applyProtection="1">
      <alignment horizontal="right"/>
      <protection locked="0"/>
    </xf>
    <xf numFmtId="0" fontId="38" fillId="0" borderId="0" xfId="0" applyFont="1" applyAlignment="1">
      <alignment horizontal="right" vertical="center"/>
    </xf>
    <xf numFmtId="3" fontId="38" fillId="0" borderId="0" xfId="0" applyNumberFormat="1" applyFont="1" applyAlignment="1">
      <alignment horizontal="right" vertical="center"/>
    </xf>
    <xf numFmtId="0" fontId="8" fillId="0" borderId="0" xfId="0" applyFont="1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right"/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3" fontId="8" fillId="0" borderId="0" xfId="0" applyNumberFormat="1" applyFont="1" applyAlignment="1" applyProtection="1">
      <alignment horizontal="right"/>
      <protection locked="0"/>
    </xf>
    <xf numFmtId="165" fontId="33" fillId="0" borderId="0" xfId="0" applyNumberFormat="1" applyFont="1"/>
    <xf numFmtId="166" fontId="3" fillId="0" borderId="0" xfId="0" applyNumberFormat="1" applyFont="1"/>
    <xf numFmtId="165" fontId="3" fillId="0" borderId="0" xfId="0" applyNumberFormat="1" applyFont="1"/>
    <xf numFmtId="166" fontId="32" fillId="0" borderId="0" xfId="0" applyNumberFormat="1" applyFont="1" applyAlignment="1">
      <alignment horizontal="right"/>
    </xf>
    <xf numFmtId="167" fontId="12" fillId="0" borderId="0" xfId="32" applyFont="1" applyAlignment="1">
      <alignment horizontal="right"/>
    </xf>
    <xf numFmtId="167" fontId="12" fillId="24" borderId="0" xfId="32" applyFont="1" applyFill="1" applyAlignment="1">
      <alignment horizontal="right"/>
    </xf>
    <xf numFmtId="167" fontId="11" fillId="0" borderId="0" xfId="32" applyFont="1" applyAlignment="1">
      <alignment horizontal="right"/>
    </xf>
    <xf numFmtId="0" fontId="0" fillId="25" borderId="11" xfId="0" applyFill="1" applyBorder="1" applyAlignment="1">
      <alignment horizontal="right"/>
    </xf>
    <xf numFmtId="0" fontId="8" fillId="24" borderId="0" xfId="0" applyFont="1" applyFill="1" applyAlignment="1">
      <alignment horizontal="right"/>
    </xf>
    <xf numFmtId="165" fontId="32" fillId="0" borderId="0" xfId="0" applyNumberFormat="1" applyFont="1" applyAlignment="1">
      <alignment horizontal="right" wrapText="1"/>
    </xf>
    <xf numFmtId="0" fontId="1" fillId="0" borderId="0" xfId="0" applyFont="1"/>
    <xf numFmtId="167" fontId="40" fillId="26" borderId="0" xfId="42" applyFont="1" applyFill="1" applyAlignment="1" applyProtection="1">
      <alignment horizontal="right"/>
      <protection locked="0"/>
    </xf>
    <xf numFmtId="49" fontId="40" fillId="26" borderId="0" xfId="42" applyNumberFormat="1" applyFont="1" applyFill="1" applyAlignment="1" applyProtection="1">
      <alignment horizontal="right"/>
      <protection locked="0"/>
    </xf>
    <xf numFmtId="167" fontId="40" fillId="26" borderId="0" xfId="42" applyFont="1" applyFill="1" applyAlignment="1" applyProtection="1">
      <alignment horizontal="left"/>
      <protection locked="0"/>
    </xf>
    <xf numFmtId="0" fontId="41" fillId="26" borderId="0" xfId="0" applyFont="1" applyFill="1"/>
    <xf numFmtId="3" fontId="41" fillId="26" borderId="0" xfId="0" applyNumberFormat="1" applyFont="1" applyFill="1" applyAlignment="1">
      <alignment horizontal="center"/>
    </xf>
    <xf numFmtId="3" fontId="41" fillId="26" borderId="0" xfId="0" applyNumberFormat="1" applyFont="1" applyFill="1" applyAlignment="1">
      <alignment horizontal="right"/>
    </xf>
    <xf numFmtId="0" fontId="41" fillId="26" borderId="0" xfId="0" applyFont="1" applyFill="1" applyAlignment="1">
      <alignment horizontal="center"/>
    </xf>
    <xf numFmtId="166" fontId="41" fillId="26" borderId="0" xfId="0" applyNumberFormat="1" applyFont="1" applyFill="1" applyAlignment="1">
      <alignment horizontal="right"/>
    </xf>
    <xf numFmtId="167" fontId="37" fillId="0" borderId="0" xfId="42" applyFont="1" applyAlignment="1" applyProtection="1">
      <alignment horizontal="left" vertical="top"/>
      <protection locked="0"/>
    </xf>
    <xf numFmtId="0" fontId="41" fillId="26" borderId="0" xfId="0" applyFont="1" applyFill="1" applyAlignment="1">
      <alignment horizontal="left"/>
    </xf>
    <xf numFmtId="165" fontId="42" fillId="26" borderId="0" xfId="0" applyNumberFormat="1" applyFont="1" applyFill="1"/>
    <xf numFmtId="165" fontId="41" fillId="26" borderId="0" xfId="0" applyNumberFormat="1" applyFont="1" applyFill="1"/>
    <xf numFmtId="165" fontId="41" fillId="26" borderId="0" xfId="0" applyNumberFormat="1" applyFont="1" applyFill="1" applyAlignment="1" applyProtection="1">
      <alignment horizontal="right"/>
      <protection locked="0"/>
    </xf>
    <xf numFmtId="0" fontId="42" fillId="26" borderId="0" xfId="0" applyFont="1" applyFill="1"/>
    <xf numFmtId="166" fontId="41" fillId="26" borderId="0" xfId="0" applyNumberFormat="1" applyFont="1" applyFill="1"/>
    <xf numFmtId="166" fontId="42" fillId="26" borderId="0" xfId="0" applyNumberFormat="1" applyFont="1" applyFill="1"/>
    <xf numFmtId="165" fontId="41" fillId="26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166" fontId="2" fillId="0" borderId="0" xfId="0" applyNumberFormat="1" applyFont="1"/>
    <xf numFmtId="3" fontId="2" fillId="0" borderId="0" xfId="0" applyNumberFormat="1" applyFont="1"/>
    <xf numFmtId="3" fontId="8" fillId="0" borderId="0" xfId="0" applyNumberFormat="1" applyFont="1" applyAlignment="1">
      <alignment horizontal="right"/>
    </xf>
    <xf numFmtId="167" fontId="37" fillId="26" borderId="0" xfId="42" applyFont="1" applyFill="1" applyAlignment="1" applyProtection="1">
      <alignment horizontal="right" vertical="top"/>
      <protection locked="0"/>
    </xf>
    <xf numFmtId="167" fontId="37" fillId="26" borderId="0" xfId="42" applyFont="1" applyFill="1" applyProtection="1">
      <protection locked="0"/>
    </xf>
    <xf numFmtId="49" fontId="37" fillId="26" borderId="0" xfId="42" applyNumberFormat="1" applyFont="1" applyFill="1" applyAlignment="1" applyProtection="1">
      <alignment horizontal="right"/>
      <protection locked="0"/>
    </xf>
    <xf numFmtId="167" fontId="37" fillId="26" borderId="0" xfId="42" applyFont="1" applyFill="1" applyAlignment="1" applyProtection="1">
      <alignment horizontal="center"/>
      <protection locked="0"/>
    </xf>
    <xf numFmtId="167" fontId="37" fillId="26" borderId="0" xfId="42" applyFont="1" applyFill="1" applyAlignment="1" applyProtection="1">
      <alignment horizontal="center" vertical="top"/>
      <protection locked="0"/>
    </xf>
    <xf numFmtId="0" fontId="36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2" fontId="5" fillId="0" borderId="13" xfId="0" applyNumberFormat="1" applyFont="1" applyBorder="1"/>
    <xf numFmtId="2" fontId="5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167" fontId="37" fillId="26" borderId="0" xfId="42" applyFont="1" applyFill="1" applyAlignment="1" applyProtection="1">
      <alignment horizontal="right"/>
      <protection locked="0"/>
    </xf>
    <xf numFmtId="167" fontId="37" fillId="26" borderId="0" xfId="42" applyFont="1" applyFill="1" applyAlignment="1" applyProtection="1">
      <alignment horizontal="center" vertical="top"/>
      <protection locked="0"/>
    </xf>
    <xf numFmtId="167" fontId="37" fillId="26" borderId="0" xfId="42" applyFont="1" applyFill="1" applyAlignment="1" applyProtection="1">
      <alignment horizontal="right" vertical="top"/>
      <protection locked="0"/>
    </xf>
    <xf numFmtId="0" fontId="5" fillId="0" borderId="0" xfId="0" applyFont="1"/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7" fontId="37" fillId="26" borderId="0" xfId="42" applyFont="1" applyFill="1" applyAlignment="1" applyProtection="1">
      <alignment horizontal="right"/>
      <protection locked="0"/>
    </xf>
    <xf numFmtId="167" fontId="37" fillId="26" borderId="0" xfId="42" applyFont="1" applyFill="1" applyAlignment="1" applyProtection="1">
      <alignment horizontal="center"/>
      <protection locked="0"/>
    </xf>
    <xf numFmtId="167" fontId="37" fillId="26" borderId="12" xfId="42" applyFont="1" applyFill="1" applyBorder="1" applyAlignment="1" applyProtection="1">
      <alignment horizontal="center" vertical="top"/>
      <protection locked="0"/>
    </xf>
    <xf numFmtId="167" fontId="37" fillId="26" borderId="12" xfId="42" applyFont="1" applyFill="1" applyBorder="1" applyAlignment="1" applyProtection="1">
      <alignment horizontal="center"/>
      <protection locked="0"/>
    </xf>
    <xf numFmtId="0" fontId="33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1" fillId="26" borderId="0" xfId="0" applyFont="1" applyFill="1"/>
    <xf numFmtId="0" fontId="1" fillId="0" borderId="13" xfId="0" applyFont="1" applyBorder="1"/>
    <xf numFmtId="167" fontId="37" fillId="26" borderId="13" xfId="42" applyFont="1" applyFill="1" applyBorder="1" applyAlignment="1" applyProtection="1">
      <alignment horizontal="center"/>
      <protection locked="0"/>
    </xf>
    <xf numFmtId="166" fontId="8" fillId="0" borderId="0" xfId="0" applyNumberFormat="1" applyFont="1" applyAlignment="1"/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rmal_COIN-2" xfId="32" xr:uid="{00000000-0005-0000-0000-000020000000}"/>
    <cellStyle name="Normal_CTpag64" xfId="33" xr:uid="{00000000-0005-0000-0000-000021000000}"/>
    <cellStyle name="Normal_TE-12" xfId="42" xr:uid="{00000000-0005-0000-0000-000022000000}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colors>
    <mruColors>
      <color rgb="FF004D9D"/>
      <color rgb="FF395E8A"/>
      <color rgb="FF004D8A"/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 sz="1000"/>
            </a:pPr>
            <a:r>
              <a:rPr lang="x-none" sz="1000"/>
              <a:t>2.2 Gráfico</a:t>
            </a:r>
            <a:r>
              <a:rPr lang="es-ES" sz="1000"/>
              <a:t>:</a:t>
            </a:r>
            <a:r>
              <a:rPr lang="x-none" sz="1000"/>
              <a:t> Lluvia total media</a:t>
            </a:r>
            <a:r>
              <a:rPr lang="es-ES" sz="1000"/>
              <a:t>. Período 2018-2023</a:t>
            </a:r>
            <a:endParaRPr lang="x-none" sz="1000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areaChart>
        <c:grouping val="stacked"/>
        <c:varyColors val="0"/>
        <c:ser>
          <c:idx val="2"/>
          <c:order val="0"/>
          <c:spPr>
            <a:solidFill>
              <a:srgbClr val="004D8A"/>
            </a:solidFill>
            <a:ln>
              <a:noFill/>
            </a:ln>
            <a:effectLst/>
          </c:spPr>
          <c:cat>
            <c:strRef>
              <c:f>' 2.2-3 '!$C$6:$I$6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 2.2-3 '!$C$9:$I$9</c:f>
              <c:numCache>
                <c:formatCode>#,##0.0</c:formatCode>
                <c:ptCount val="6"/>
                <c:pt idx="0">
                  <c:v>1825.7</c:v>
                </c:pt>
                <c:pt idx="1">
                  <c:v>1207.5</c:v>
                </c:pt>
                <c:pt idx="2">
                  <c:v>1915.4999999999998</c:v>
                </c:pt>
                <c:pt idx="3">
                  <c:v>1280.9000000000001</c:v>
                </c:pt>
                <c:pt idx="4">
                  <c:v>1522.2</c:v>
                </c:pt>
                <c:pt idx="5">
                  <c:v>1293.3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78-4422-B765-E936A2196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46456"/>
        <c:axId val="306886400"/>
      </c:areaChart>
      <c:catAx>
        <c:axId val="306946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sz="900"/>
            </a:pPr>
            <a:endParaRPr lang="es-ES"/>
          </a:p>
        </c:txPr>
        <c:crossAx val="306886400"/>
        <c:crosses val="autoZero"/>
        <c:auto val="1"/>
        <c:lblAlgn val="ctr"/>
        <c:lblOffset val="100"/>
        <c:noMultiLvlLbl val="0"/>
      </c:catAx>
      <c:valAx>
        <c:axId val="306886400"/>
        <c:scaling>
          <c:orientation val="minMax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 sz="900">
                <a:solidFill>
                  <a:sysClr val="windowText" lastClr="000000"/>
                </a:solidFill>
              </a:defRPr>
            </a:pPr>
            <a:endParaRPr lang="es-ES"/>
          </a:p>
        </c:txPr>
        <c:crossAx val="30694645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 sz="1000"/>
            </a:pPr>
            <a:r>
              <a:rPr lang="es-ES" sz="1000"/>
              <a:t>2.7 Gráfico </a:t>
            </a:r>
            <a:r>
              <a:rPr lang="x-none" sz="1000"/>
              <a:t>Clasificación agroproductiva de los suelos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3903805774278217"/>
          <c:y val="0.19199074074074074"/>
          <c:w val="0.61298439942198235"/>
          <c:h val="0.70631197142023916"/>
        </c:manualLayout>
      </c:layout>
      <c:barChart>
        <c:barDir val="bar"/>
        <c:grouping val="clustered"/>
        <c:varyColors val="0"/>
        <c:ser>
          <c:idx val="6"/>
          <c:order val="0"/>
          <c:spPr>
            <a:solidFill>
              <a:srgbClr val="004D9D"/>
            </a:solidFill>
            <a:ln>
              <a:noFill/>
            </a:ln>
            <a:effectLst/>
          </c:spPr>
          <c:invertIfNegative val="0"/>
          <c:cat>
            <c:strRef>
              <c:f>'2.6-7'!$A$36:$A$39</c:f>
              <c:strCache>
                <c:ptCount val="4"/>
                <c:pt idx="0">
                  <c:v>  Muy productivos</c:v>
                </c:pt>
                <c:pt idx="1">
                  <c:v>  Productivos</c:v>
                </c:pt>
                <c:pt idx="2">
                  <c:v>  Medianamente productivos</c:v>
                </c:pt>
                <c:pt idx="3">
                  <c:v>Poco productivos</c:v>
                </c:pt>
              </c:strCache>
            </c:strRef>
          </c:cat>
          <c:val>
            <c:numRef>
              <c:f>'2.6-7'!$H$36:$H$39</c:f>
              <c:numCache>
                <c:formatCode>#,##0.0</c:formatCode>
                <c:ptCount val="4"/>
                <c:pt idx="0">
                  <c:v>44.9</c:v>
                </c:pt>
                <c:pt idx="1">
                  <c:v>172.7</c:v>
                </c:pt>
                <c:pt idx="2">
                  <c:v>232.5</c:v>
                </c:pt>
                <c:pt idx="3">
                  <c:v>302.7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12-405C-AB32-E241FBECC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06884440"/>
        <c:axId val="306885616"/>
      </c:barChart>
      <c:catAx>
        <c:axId val="306884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sz="800"/>
            </a:pPr>
            <a:endParaRPr lang="es-ES"/>
          </a:p>
        </c:txPr>
        <c:crossAx val="306885616"/>
        <c:crosses val="autoZero"/>
        <c:auto val="1"/>
        <c:lblAlgn val="ctr"/>
        <c:lblOffset val="100"/>
        <c:noMultiLvlLbl val="0"/>
      </c:catAx>
      <c:valAx>
        <c:axId val="306885616"/>
        <c:scaling>
          <c:orientation val="minMax"/>
        </c:scaling>
        <c:delete val="0"/>
        <c:axPos val="b"/>
        <c:numFmt formatCode="#,##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 sz="800"/>
            </a:pPr>
            <a:endParaRPr lang="es-ES"/>
          </a:p>
        </c:txPr>
        <c:crossAx val="306884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 sz="1000"/>
            </a:pPr>
            <a:r>
              <a:rPr lang="x-none" sz="1000"/>
              <a:t>2.9 Gráfico Estructura de la superficie de las Áreas Protegidas (Ha)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507506561679791"/>
          <c:y val="0.21983267716535432"/>
          <c:w val="0.58858012748406441"/>
          <c:h val="0.715288349372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4D9D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245-4FC6-B77C-AF52134A74EC}"/>
              </c:ext>
            </c:extLst>
          </c:dPt>
          <c:dPt>
            <c:idx val="1"/>
            <c:bubble3D val="0"/>
            <c:spPr>
              <a:solidFill>
                <a:srgbClr val="395E8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45-4FC6-B77C-AF52134A74EC}"/>
              </c:ext>
            </c:extLst>
          </c:dPt>
          <c:dLbls>
            <c:dLbl>
              <c:idx val="0"/>
              <c:layout>
                <c:manualLayout>
                  <c:x val="-0.19077255343082128"/>
                  <c:y val="0.13443277923592881"/>
                </c:manualLayout>
              </c:layout>
              <c:tx>
                <c:rich>
                  <a:bodyPr/>
                  <a:lstStyle/>
                  <a:p>
                    <a:r>
                      <a:rPr lang="en-US" b="1">
                        <a:solidFill>
                          <a:schemeClr val="bg1"/>
                        </a:solidFill>
                        <a:latin typeface="Myriad Pro" panose="020B0503030403020204" pitchFamily="34" charset="0"/>
                      </a:rPr>
                      <a:t>36,8% Superficie terrestre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2245-4FC6-B77C-AF52134A74EC}"/>
                </c:ext>
              </c:extLst>
            </c:dLbl>
            <c:dLbl>
              <c:idx val="1"/>
              <c:layout>
                <c:manualLayout>
                  <c:x val="0.20214683164604422"/>
                  <c:y val="-0.21110017497812783"/>
                </c:manualLayout>
              </c:layout>
              <c:tx>
                <c:rich>
                  <a:bodyPr/>
                  <a:lstStyle/>
                  <a:p>
                    <a:r>
                      <a:rPr lang="en-US" sz="900" b="1">
                        <a:latin typeface="Myriad Pro" panose="020B0503030403020204" pitchFamily="34" charset="0"/>
                      </a:rPr>
                      <a:t>63,2</a:t>
                    </a:r>
                    <a:r>
                      <a:rPr lang="en-US" sz="900" b="1" baseline="0">
                        <a:latin typeface="Myriad Pro" panose="020B0503030403020204" pitchFamily="34" charset="0"/>
                      </a:rPr>
                      <a:t> %</a:t>
                    </a:r>
                  </a:p>
                  <a:p>
                    <a:r>
                      <a:rPr lang="en-US" sz="900" b="1" baseline="0">
                        <a:latin typeface="Myriad Pro" panose="020B0503030403020204" pitchFamily="34" charset="0"/>
                      </a:rPr>
                      <a:t>Superficie marítima</a:t>
                    </a:r>
                    <a:endParaRPr lang="en-US" sz="900" b="1">
                      <a:latin typeface="Myriad Pro" panose="020B0503030403020204" pitchFamily="34" charset="0"/>
                    </a:endParaRP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245-4FC6-B77C-AF52134A74EC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'[1]2.8-9'!$L$42:$M$42</c:f>
              <c:numCache>
                <c:formatCode>General</c:formatCode>
                <c:ptCount val="2"/>
                <c:pt idx="0">
                  <c:v>28.246774044813865</c:v>
                </c:pt>
                <c:pt idx="1">
                  <c:v>71.75322595518611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45-4FC6-B77C-AF52134A7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2.10 Gráfico: Superficie dañada por incendios forestales. (ha)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22044452472638"/>
          <c:y val="0.19347965420406366"/>
          <c:w val="0.84646478565179351"/>
          <c:h val="0.6991666666666667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'2.10-11'!$A$11:$A$27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'2.10-11'!$B$11:$B$27</c:f>
              <c:numCache>
                <c:formatCode>#,##0.0</c:formatCode>
                <c:ptCount val="5"/>
                <c:pt idx="0" formatCode="0.0">
                  <c:v>414.69999999999993</c:v>
                </c:pt>
                <c:pt idx="1">
                  <c:v>1269.0999999999997</c:v>
                </c:pt>
                <c:pt idx="2">
                  <c:v>249.9</c:v>
                </c:pt>
                <c:pt idx="3">
                  <c:v>1297.4000000000001</c:v>
                </c:pt>
                <c:pt idx="4">
                  <c:v>3152.4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48-48D3-A4C2-60A509D66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96504896"/>
        <c:axId val="609175024"/>
      </c:barChart>
      <c:catAx>
        <c:axId val="496504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09175024"/>
        <c:crosses val="autoZero"/>
        <c:auto val="1"/>
        <c:lblAlgn val="ctr"/>
        <c:lblOffset val="100"/>
        <c:noMultiLvlLbl val="0"/>
      </c:catAx>
      <c:valAx>
        <c:axId val="609175024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9650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25</xdr:row>
      <xdr:rowOff>161924</xdr:rowOff>
    </xdr:from>
    <xdr:to>
      <xdr:col>8</xdr:col>
      <xdr:colOff>6350</xdr:colOff>
      <xdr:row>40</xdr:row>
      <xdr:rowOff>82550</xdr:rowOff>
    </xdr:to>
    <xdr:graphicFrame macro="">
      <xdr:nvGraphicFramePr>
        <xdr:cNvPr id="1076" name="Gráfico 1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793749</xdr:colOff>
      <xdr:row>45</xdr:row>
      <xdr:rowOff>12701</xdr:rowOff>
    </xdr:from>
    <xdr:to>
      <xdr:col>5</xdr:col>
      <xdr:colOff>149224</xdr:colOff>
      <xdr:row>61</xdr:row>
      <xdr:rowOff>133351</xdr:rowOff>
    </xdr:to>
    <xdr:graphicFrame macro="">
      <xdr:nvGraphicFramePr>
        <xdr:cNvPr id="4146" name="Gráfico 1">
          <a:extLst>
            <a:ext uri="{FF2B5EF4-FFF2-40B4-BE49-F238E27FC236}">
              <a16:creationId xmlns:a16="http://schemas.microsoft.com/office/drawing/2014/main" id="{00000000-0008-0000-0400-000032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1000125</xdr:colOff>
      <xdr:row>55</xdr:row>
      <xdr:rowOff>66675</xdr:rowOff>
    </xdr:from>
    <xdr:to>
      <xdr:col>6</xdr:col>
      <xdr:colOff>523875</xdr:colOff>
      <xdr:row>71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000125" y="9258300"/>
          <a:ext cx="3924300" cy="2628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" sz="1100"/>
        </a:p>
      </xdr:txBody>
    </xdr:sp>
    <xdr:clientData/>
  </xdr:twoCellAnchor>
  <xdr:twoCellAnchor>
    <xdr:from>
      <xdr:col>0</xdr:col>
      <xdr:colOff>1190625</xdr:colOff>
      <xdr:row>58</xdr:row>
      <xdr:rowOff>66675</xdr:rowOff>
    </xdr:from>
    <xdr:to>
      <xdr:col>6</xdr:col>
      <xdr:colOff>95250</xdr:colOff>
      <xdr:row>74</xdr:row>
      <xdr:rowOff>142875</xdr:rowOff>
    </xdr:to>
    <xdr:graphicFrame macro="">
      <xdr:nvGraphicFramePr>
        <xdr:cNvPr id="5" name="Gráfico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1196975</xdr:colOff>
      <xdr:row>29</xdr:row>
      <xdr:rowOff>165100</xdr:rowOff>
    </xdr:from>
    <xdr:to>
      <xdr:col>9</xdr:col>
      <xdr:colOff>69850</xdr:colOff>
      <xdr:row>40</xdr:row>
      <xdr:rowOff>104775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marys\Downloads\02%20Medio%20ambiente%20julio%202022%20es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"/>
      <sheetName val="2.1 concl. "/>
      <sheetName val=" 2.2-3 "/>
      <sheetName val="2.4-5"/>
      <sheetName val="2.6-7"/>
      <sheetName val="2.8-9"/>
      <sheetName val="2.10-11"/>
      <sheetName val="2.12-13"/>
    </sheetNames>
    <sheetDataSet>
      <sheetData sheetId="0"/>
      <sheetData sheetId="1"/>
      <sheetData sheetId="2"/>
      <sheetData sheetId="3"/>
      <sheetData sheetId="4"/>
      <sheetData sheetId="5">
        <row r="42">
          <cell r="L42">
            <v>28.246774044813865</v>
          </cell>
          <cell r="M42">
            <v>71.75322595518611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4D9D"/>
  </sheetPr>
  <dimension ref="A1:J1627"/>
  <sheetViews>
    <sheetView showGridLines="0" tabSelected="1" view="pageBreakPreview" topLeftCell="A69" zoomScaleNormal="100" zoomScaleSheetLayoutView="100" workbookViewId="0">
      <selection activeCell="D73" sqref="D73"/>
    </sheetView>
  </sheetViews>
  <sheetFormatPr baseColWidth="10" defaultColWidth="11.453125" defaultRowHeight="12.5" x14ac:dyDescent="0.25"/>
  <cols>
    <col min="1" max="1" width="35.81640625" style="1" customWidth="1"/>
    <col min="2" max="2" width="8.7265625" style="1" customWidth="1"/>
    <col min="3" max="3" width="5.1796875" style="1" customWidth="1"/>
    <col min="4" max="4" width="12.453125" style="1" customWidth="1"/>
    <col min="5" max="5" width="4.81640625" style="1" customWidth="1"/>
    <col min="6" max="6" width="10.54296875" style="1" customWidth="1"/>
    <col min="7" max="7" width="4.453125" style="1" customWidth="1"/>
    <col min="8" max="8" width="9.7265625" style="1" customWidth="1"/>
    <col min="9" max="9" width="2.54296875" style="1" customWidth="1"/>
    <col min="10" max="16384" width="11.453125" style="1"/>
  </cols>
  <sheetData>
    <row r="1" spans="1:9" ht="15" customHeight="1" x14ac:dyDescent="0.3">
      <c r="A1" s="79" t="s">
        <v>111</v>
      </c>
      <c r="B1" s="2"/>
      <c r="C1" s="2"/>
      <c r="D1" s="2"/>
      <c r="E1" s="2"/>
      <c r="F1" s="2"/>
      <c r="G1" s="2"/>
      <c r="H1" s="2"/>
    </row>
    <row r="2" spans="1:9" ht="15" customHeight="1" x14ac:dyDescent="0.3">
      <c r="A2" s="2"/>
      <c r="B2" s="2"/>
      <c r="C2" s="2"/>
      <c r="D2" s="2"/>
      <c r="E2" s="2"/>
      <c r="F2" s="2"/>
      <c r="G2" s="2"/>
      <c r="H2" s="2"/>
    </row>
    <row r="3" spans="1:9" ht="15" customHeight="1" x14ac:dyDescent="0.25">
      <c r="A3" s="38"/>
      <c r="B3" s="38"/>
      <c r="C3" s="38"/>
      <c r="D3" s="38"/>
      <c r="E3" s="38"/>
      <c r="F3" s="38"/>
      <c r="G3" s="38"/>
      <c r="H3" s="38"/>
      <c r="I3" s="12"/>
    </row>
    <row r="4" spans="1:9" ht="5.15" customHeight="1" x14ac:dyDescent="0.25">
      <c r="A4" s="12"/>
      <c r="B4" s="12"/>
      <c r="C4" s="12"/>
      <c r="D4" s="12"/>
      <c r="E4" s="12"/>
      <c r="F4" s="12"/>
      <c r="G4" s="12"/>
      <c r="H4" s="12"/>
      <c r="I4" s="12"/>
    </row>
    <row r="5" spans="1:9" ht="5.15" customHeight="1" x14ac:dyDescent="0.25">
      <c r="A5" s="80"/>
      <c r="B5" s="80"/>
      <c r="C5" s="80"/>
      <c r="D5" s="80"/>
      <c r="E5" s="80"/>
      <c r="F5" s="80"/>
      <c r="G5" s="80"/>
      <c r="H5" s="80"/>
      <c r="I5" s="12"/>
    </row>
    <row r="6" spans="1:9" s="2" customFormat="1" ht="13.5" customHeight="1" x14ac:dyDescent="0.3">
      <c r="A6" s="80"/>
      <c r="B6" s="125" t="s">
        <v>7</v>
      </c>
      <c r="C6" s="80"/>
      <c r="D6" s="80"/>
      <c r="E6" s="80"/>
      <c r="F6" s="138" t="s">
        <v>85</v>
      </c>
      <c r="G6" s="138"/>
      <c r="H6" s="138"/>
      <c r="I6" s="38"/>
    </row>
    <row r="7" spans="1:9" s="2" customFormat="1" ht="15" customHeight="1" x14ac:dyDescent="0.3">
      <c r="A7" s="80"/>
      <c r="B7" s="125" t="s">
        <v>3</v>
      </c>
      <c r="C7" s="80"/>
      <c r="D7" s="125" t="s">
        <v>4</v>
      </c>
      <c r="E7" s="80"/>
      <c r="F7" s="125" t="s">
        <v>0</v>
      </c>
      <c r="G7" s="139" t="s">
        <v>1</v>
      </c>
      <c r="H7" s="139"/>
      <c r="I7" s="38"/>
    </row>
    <row r="8" spans="1:9" s="2" customFormat="1" ht="11.25" customHeight="1" x14ac:dyDescent="0.3">
      <c r="A8" s="80" t="s">
        <v>58</v>
      </c>
      <c r="B8" s="125" t="s">
        <v>36</v>
      </c>
      <c r="C8" s="80"/>
      <c r="D8" s="125" t="s">
        <v>13</v>
      </c>
      <c r="E8" s="80"/>
      <c r="F8" s="125" t="s">
        <v>37</v>
      </c>
      <c r="G8" s="125"/>
      <c r="H8" s="125" t="s">
        <v>37</v>
      </c>
      <c r="I8" s="38"/>
    </row>
    <row r="9" spans="1:9" ht="5.15" customHeight="1" x14ac:dyDescent="0.25">
      <c r="A9" s="80"/>
      <c r="B9" s="80"/>
      <c r="C9" s="80"/>
      <c r="D9" s="80"/>
      <c r="E9" s="80"/>
      <c r="F9" s="80"/>
      <c r="G9" s="80"/>
      <c r="H9" s="80"/>
      <c r="I9" s="12"/>
    </row>
    <row r="10" spans="1:9" ht="5.15" customHeight="1" x14ac:dyDescent="0.25">
      <c r="A10" s="3"/>
      <c r="B10" s="6"/>
      <c r="C10" s="3"/>
      <c r="D10" s="6"/>
      <c r="E10" s="3"/>
      <c r="F10" s="6"/>
      <c r="G10" s="6"/>
      <c r="H10" s="3"/>
      <c r="I10" s="12"/>
    </row>
    <row r="11" spans="1:9" ht="15" customHeight="1" x14ac:dyDescent="0.25">
      <c r="A11" s="3" t="s">
        <v>108</v>
      </c>
      <c r="B11" s="6"/>
      <c r="C11" s="3"/>
      <c r="D11" s="6"/>
      <c r="E11" s="3"/>
      <c r="F11" s="6"/>
      <c r="G11" s="6"/>
      <c r="H11" s="3"/>
      <c r="I11" s="12"/>
    </row>
    <row r="12" spans="1:9" ht="15" hidden="1" customHeight="1" x14ac:dyDescent="0.25">
      <c r="A12" s="8">
        <v>2017</v>
      </c>
      <c r="B12" s="3"/>
      <c r="C12" s="3"/>
      <c r="D12" s="3"/>
      <c r="E12" s="3"/>
      <c r="F12" s="3"/>
      <c r="G12" s="3"/>
      <c r="H12" s="3"/>
      <c r="I12" s="12"/>
    </row>
    <row r="13" spans="1:9" ht="15" hidden="1" customHeight="1" x14ac:dyDescent="0.25">
      <c r="A13" s="82" t="s">
        <v>139</v>
      </c>
      <c r="B13" s="84">
        <f>SUM(B14:B20)/7</f>
        <v>1583.3571428571429</v>
      </c>
      <c r="C13" s="84"/>
      <c r="D13" s="85">
        <f>SUM(D14:D20)/7</f>
        <v>127.28571428571429</v>
      </c>
      <c r="E13" s="84"/>
      <c r="F13" s="84">
        <f>SUM(F14:F20)/7</f>
        <v>30.071428571428573</v>
      </c>
      <c r="G13" s="84"/>
      <c r="H13" s="84">
        <f>SUM(H14:H20)/7</f>
        <v>21.11428571428571</v>
      </c>
      <c r="I13" s="12"/>
    </row>
    <row r="14" spans="1:9" ht="15" hidden="1" customHeight="1" x14ac:dyDescent="0.25">
      <c r="A14" s="3" t="s">
        <v>158</v>
      </c>
      <c r="B14" s="17">
        <v>1504.6</v>
      </c>
      <c r="C14" s="3"/>
      <c r="D14" s="3">
        <v>136</v>
      </c>
      <c r="E14" s="3"/>
      <c r="F14" s="3">
        <v>29.1</v>
      </c>
      <c r="G14" s="3"/>
      <c r="H14" s="3">
        <v>22.7</v>
      </c>
      <c r="I14" s="12"/>
    </row>
    <row r="15" spans="1:9" ht="15" hidden="1" customHeight="1" x14ac:dyDescent="0.25">
      <c r="A15" s="3" t="s">
        <v>113</v>
      </c>
      <c r="B15" s="17">
        <v>1460.5</v>
      </c>
      <c r="C15" s="3"/>
      <c r="D15" s="3">
        <v>136</v>
      </c>
      <c r="E15" s="3"/>
      <c r="F15" s="3">
        <v>30.2</v>
      </c>
      <c r="G15" s="3"/>
      <c r="H15" s="3">
        <v>20.9</v>
      </c>
      <c r="I15" s="12"/>
    </row>
    <row r="16" spans="1:9" ht="15" hidden="1" customHeight="1" x14ac:dyDescent="0.25">
      <c r="A16" s="3" t="s">
        <v>114</v>
      </c>
      <c r="B16" s="17">
        <v>1418.3</v>
      </c>
      <c r="C16" s="3"/>
      <c r="D16" s="3">
        <v>115</v>
      </c>
      <c r="E16" s="3"/>
      <c r="F16" s="3">
        <v>30.2</v>
      </c>
      <c r="G16" s="3"/>
      <c r="H16" s="16">
        <v>20.8</v>
      </c>
      <c r="I16" s="12"/>
    </row>
    <row r="17" spans="1:9" ht="15" hidden="1" customHeight="1" x14ac:dyDescent="0.25">
      <c r="A17" s="3" t="s">
        <v>122</v>
      </c>
      <c r="B17" s="17">
        <v>1594.2</v>
      </c>
      <c r="C17" s="3"/>
      <c r="D17" s="3">
        <v>128</v>
      </c>
      <c r="E17" s="3"/>
      <c r="F17" s="3">
        <v>30.1</v>
      </c>
      <c r="G17" s="3"/>
      <c r="H17" s="3">
        <v>20.8</v>
      </c>
      <c r="I17" s="12"/>
    </row>
    <row r="18" spans="1:9" ht="15" hidden="1" customHeight="1" x14ac:dyDescent="0.25">
      <c r="A18" s="3" t="s">
        <v>121</v>
      </c>
      <c r="B18" s="17">
        <v>1756.3</v>
      </c>
      <c r="C18" s="3"/>
      <c r="D18" s="3">
        <v>127</v>
      </c>
      <c r="E18" s="3"/>
      <c r="F18" s="3">
        <v>30.1</v>
      </c>
      <c r="G18" s="3"/>
      <c r="H18" s="16">
        <v>20</v>
      </c>
      <c r="I18" s="12"/>
    </row>
    <row r="19" spans="1:9" ht="15" hidden="1" customHeight="1" x14ac:dyDescent="0.25">
      <c r="A19" s="3" t="s">
        <v>115</v>
      </c>
      <c r="B19" s="17">
        <v>2007.1</v>
      </c>
      <c r="C19" s="3"/>
      <c r="D19" s="3">
        <v>142</v>
      </c>
      <c r="E19" s="3"/>
      <c r="F19" s="3">
        <v>30.5</v>
      </c>
      <c r="G19" s="3"/>
      <c r="H19" s="3">
        <v>21.2</v>
      </c>
      <c r="I19" s="12"/>
    </row>
    <row r="20" spans="1:9" ht="15" hidden="1" customHeight="1" x14ac:dyDescent="0.25">
      <c r="A20" s="3" t="s">
        <v>164</v>
      </c>
      <c r="B20" s="17">
        <v>1342.5</v>
      </c>
      <c r="C20" s="3"/>
      <c r="D20" s="3">
        <v>107</v>
      </c>
      <c r="E20" s="3"/>
      <c r="F20" s="3">
        <v>30.3</v>
      </c>
      <c r="G20" s="3"/>
      <c r="H20" s="3">
        <v>21.4</v>
      </c>
      <c r="I20" s="12"/>
    </row>
    <row r="21" spans="1:9" ht="15" hidden="1" customHeight="1" x14ac:dyDescent="0.25">
      <c r="A21" s="8">
        <v>2018</v>
      </c>
      <c r="B21" s="3"/>
      <c r="C21" s="3"/>
      <c r="D21" s="3"/>
      <c r="E21" s="3"/>
      <c r="F21" s="3"/>
      <c r="G21" s="3"/>
      <c r="H21" s="3"/>
      <c r="I21" s="12"/>
    </row>
    <row r="22" spans="1:9" ht="15" hidden="1" customHeight="1" x14ac:dyDescent="0.25">
      <c r="A22" s="82" t="s">
        <v>139</v>
      </c>
      <c r="B22" s="84">
        <f>SUM(B23:B29)/7</f>
        <v>1848.8428571428572</v>
      </c>
      <c r="C22" s="84"/>
      <c r="D22" s="85">
        <f>SUM(D23:D29)/7</f>
        <v>140</v>
      </c>
      <c r="E22" s="84"/>
      <c r="F22" s="84">
        <f>SUM(F23:F29)/7</f>
        <v>29.900000000000002</v>
      </c>
      <c r="G22" s="84"/>
      <c r="H22" s="84">
        <f>SUM(H23:H29)/7</f>
        <v>20.914285714285715</v>
      </c>
      <c r="I22" s="12"/>
    </row>
    <row r="23" spans="1:9" ht="15" hidden="1" customHeight="1" x14ac:dyDescent="0.25">
      <c r="A23" s="3" t="s">
        <v>158</v>
      </c>
      <c r="B23" s="17">
        <v>1678</v>
      </c>
      <c r="C23" s="3"/>
      <c r="D23" s="3">
        <v>135</v>
      </c>
      <c r="E23" s="3"/>
      <c r="F23" s="16">
        <v>29</v>
      </c>
      <c r="G23" s="3"/>
      <c r="H23" s="3">
        <v>22.4</v>
      </c>
      <c r="I23" s="12"/>
    </row>
    <row r="24" spans="1:9" ht="15" hidden="1" customHeight="1" x14ac:dyDescent="0.25">
      <c r="A24" s="3" t="s">
        <v>113</v>
      </c>
      <c r="B24" s="17">
        <v>1712.1</v>
      </c>
      <c r="C24" s="3"/>
      <c r="D24" s="3">
        <v>149</v>
      </c>
      <c r="E24" s="3"/>
      <c r="F24" s="16">
        <v>29.8</v>
      </c>
      <c r="G24" s="3"/>
      <c r="H24" s="3">
        <v>20.9</v>
      </c>
      <c r="I24" s="12"/>
    </row>
    <row r="25" spans="1:9" ht="15" hidden="1" customHeight="1" x14ac:dyDescent="0.25">
      <c r="A25" s="3" t="s">
        <v>114</v>
      </c>
      <c r="B25" s="17">
        <v>2035.7</v>
      </c>
      <c r="C25" s="3"/>
      <c r="D25" s="3">
        <v>130</v>
      </c>
      <c r="E25" s="3"/>
      <c r="F25" s="16">
        <v>30</v>
      </c>
      <c r="G25" s="3"/>
      <c r="H25" s="16">
        <v>20.6</v>
      </c>
      <c r="I25" s="12"/>
    </row>
    <row r="26" spans="1:9" ht="15" hidden="1" customHeight="1" x14ac:dyDescent="0.25">
      <c r="A26" s="3" t="s">
        <v>122</v>
      </c>
      <c r="B26" s="17">
        <v>2210.6999999999998</v>
      </c>
      <c r="C26" s="3"/>
      <c r="D26" s="3">
        <v>142</v>
      </c>
      <c r="E26" s="3"/>
      <c r="F26" s="3">
        <v>30.1</v>
      </c>
      <c r="G26" s="3"/>
      <c r="H26" s="16">
        <v>20.6</v>
      </c>
      <c r="I26" s="12"/>
    </row>
    <row r="27" spans="1:9" ht="15" hidden="1" customHeight="1" x14ac:dyDescent="0.25">
      <c r="A27" s="3" t="s">
        <v>121</v>
      </c>
      <c r="B27" s="17">
        <v>1700.4</v>
      </c>
      <c r="C27" s="3"/>
      <c r="D27" s="3">
        <v>139</v>
      </c>
      <c r="E27" s="3"/>
      <c r="F27" s="3">
        <v>29.9</v>
      </c>
      <c r="G27" s="3"/>
      <c r="H27" s="3">
        <v>19.8</v>
      </c>
      <c r="I27" s="12"/>
    </row>
    <row r="28" spans="1:9" ht="15" hidden="1" customHeight="1" x14ac:dyDescent="0.25">
      <c r="A28" s="3" t="s">
        <v>115</v>
      </c>
      <c r="B28" s="17">
        <v>1957</v>
      </c>
      <c r="C28" s="3"/>
      <c r="D28" s="3">
        <v>158</v>
      </c>
      <c r="E28" s="3"/>
      <c r="F28" s="3">
        <v>30.4</v>
      </c>
      <c r="G28" s="3"/>
      <c r="H28" s="3">
        <v>20.5</v>
      </c>
      <c r="I28" s="12"/>
    </row>
    <row r="29" spans="1:9" ht="15.65" hidden="1" customHeight="1" x14ac:dyDescent="0.25">
      <c r="A29" s="3" t="s">
        <v>164</v>
      </c>
      <c r="B29" s="17">
        <v>1648</v>
      </c>
      <c r="C29" s="3"/>
      <c r="D29" s="3">
        <v>127</v>
      </c>
      <c r="E29" s="3"/>
      <c r="F29" s="3">
        <v>30.1</v>
      </c>
      <c r="G29" s="3"/>
      <c r="H29" s="3">
        <v>21.6</v>
      </c>
      <c r="I29" s="12"/>
    </row>
    <row r="30" spans="1:9" ht="15.65" hidden="1" customHeight="1" x14ac:dyDescent="0.25">
      <c r="A30" s="8">
        <v>2019</v>
      </c>
      <c r="B30" s="3"/>
      <c r="C30" s="3"/>
      <c r="D30" s="3"/>
      <c r="E30" s="3"/>
      <c r="F30" s="3"/>
      <c r="G30" s="3"/>
      <c r="H30" s="3"/>
      <c r="I30" s="12"/>
    </row>
    <row r="31" spans="1:9" ht="15.65" hidden="1" customHeight="1" x14ac:dyDescent="0.25">
      <c r="A31" s="82" t="s">
        <v>139</v>
      </c>
      <c r="B31" s="84">
        <f>SUM(B32:B38)/7</f>
        <v>1288.7857142857142</v>
      </c>
      <c r="C31" s="84"/>
      <c r="D31" s="85">
        <f>SUM(D32:D38)/7</f>
        <v>121</v>
      </c>
      <c r="E31" s="84"/>
      <c r="F31" s="84">
        <f>SUM(F32:F38)/7</f>
        <v>31.014285714285712</v>
      </c>
      <c r="G31" s="84"/>
      <c r="H31" s="84">
        <f>SUM(H32:H38)/7</f>
        <v>21.514285714285712</v>
      </c>
      <c r="I31" s="12"/>
    </row>
    <row r="32" spans="1:9" ht="15.65" hidden="1" customHeight="1" x14ac:dyDescent="0.25">
      <c r="A32" s="3" t="s">
        <v>158</v>
      </c>
      <c r="B32" s="17">
        <v>1293.5999999999999</v>
      </c>
      <c r="C32" s="3"/>
      <c r="D32" s="41">
        <v>128</v>
      </c>
      <c r="E32" s="3"/>
      <c r="F32" s="16">
        <v>30</v>
      </c>
      <c r="G32" s="3"/>
      <c r="H32" s="3">
        <v>22.8</v>
      </c>
      <c r="I32" s="12"/>
    </row>
    <row r="33" spans="1:9" ht="15.65" hidden="1" customHeight="1" x14ac:dyDescent="0.25">
      <c r="A33" s="3" t="s">
        <v>113</v>
      </c>
      <c r="B33" s="17">
        <v>1333.7</v>
      </c>
      <c r="C33" s="3"/>
      <c r="D33" s="41">
        <v>122</v>
      </c>
      <c r="E33" s="3"/>
      <c r="F33" s="3">
        <v>30.9</v>
      </c>
      <c r="G33" s="3"/>
      <c r="H33" s="3">
        <v>21.4</v>
      </c>
      <c r="I33" s="12"/>
    </row>
    <row r="34" spans="1:9" ht="15.65" hidden="1" customHeight="1" x14ac:dyDescent="0.25">
      <c r="A34" s="3" t="s">
        <v>114</v>
      </c>
      <c r="B34" s="17">
        <v>1183.5999999999999</v>
      </c>
      <c r="C34" s="3"/>
      <c r="D34" s="41">
        <v>116</v>
      </c>
      <c r="E34" s="3"/>
      <c r="F34" s="16">
        <v>31.3</v>
      </c>
      <c r="G34" s="3"/>
      <c r="H34" s="16">
        <v>21.5</v>
      </c>
      <c r="I34" s="12"/>
    </row>
    <row r="35" spans="1:9" ht="15.65" hidden="1" customHeight="1" x14ac:dyDescent="0.25">
      <c r="A35" s="3" t="s">
        <v>122</v>
      </c>
      <c r="B35" s="17">
        <v>1242</v>
      </c>
      <c r="C35" s="3"/>
      <c r="D35" s="41">
        <v>124</v>
      </c>
      <c r="E35" s="3"/>
      <c r="F35" s="3">
        <v>31.1</v>
      </c>
      <c r="G35" s="3"/>
      <c r="H35" s="16">
        <v>21.2</v>
      </c>
      <c r="I35" s="12"/>
    </row>
    <row r="36" spans="1:9" ht="15.65" hidden="1" customHeight="1" x14ac:dyDescent="0.25">
      <c r="A36" s="3" t="s">
        <v>121</v>
      </c>
      <c r="B36" s="17">
        <v>1055</v>
      </c>
      <c r="C36" s="3"/>
      <c r="D36" s="41">
        <v>125</v>
      </c>
      <c r="E36" s="3"/>
      <c r="F36" s="3">
        <v>31.1</v>
      </c>
      <c r="G36" s="3"/>
      <c r="H36" s="3">
        <v>20.6</v>
      </c>
      <c r="I36" s="12"/>
    </row>
    <row r="37" spans="1:9" ht="15.65" hidden="1" customHeight="1" x14ac:dyDescent="0.25">
      <c r="A37" s="3" t="s">
        <v>115</v>
      </c>
      <c r="B37" s="17">
        <v>1447.3</v>
      </c>
      <c r="C37" s="3"/>
      <c r="D37" s="41">
        <v>121</v>
      </c>
      <c r="E37" s="3"/>
      <c r="F37" s="3">
        <v>31.5</v>
      </c>
      <c r="G37" s="3"/>
      <c r="H37" s="3">
        <v>20.9</v>
      </c>
      <c r="I37" s="12"/>
    </row>
    <row r="38" spans="1:9" ht="15.65" hidden="1" customHeight="1" x14ac:dyDescent="0.25">
      <c r="A38" s="3" t="s">
        <v>164</v>
      </c>
      <c r="B38" s="17">
        <v>1466.3</v>
      </c>
      <c r="C38" s="3"/>
      <c r="D38" s="41">
        <v>111</v>
      </c>
      <c r="E38" s="3"/>
      <c r="F38" s="3">
        <v>31.2</v>
      </c>
      <c r="G38" s="3"/>
      <c r="H38" s="3">
        <v>22.2</v>
      </c>
      <c r="I38" s="12"/>
    </row>
    <row r="39" spans="1:9" ht="15.65" customHeight="1" x14ac:dyDescent="0.25">
      <c r="A39" s="8">
        <v>2020</v>
      </c>
      <c r="B39" s="3"/>
      <c r="C39" s="3"/>
      <c r="D39" s="3"/>
      <c r="E39" s="3"/>
      <c r="F39" s="3"/>
      <c r="G39" s="3"/>
      <c r="H39" s="3"/>
      <c r="I39" s="12"/>
    </row>
    <row r="40" spans="1:9" ht="15.65" customHeight="1" x14ac:dyDescent="0.25">
      <c r="A40" s="82" t="s">
        <v>139</v>
      </c>
      <c r="B40" s="84">
        <f>SUM(B41:B47)/7</f>
        <v>1899.8142857142855</v>
      </c>
      <c r="C40" s="84"/>
      <c r="D40" s="85">
        <f>SUM(D41:D47)/7</f>
        <v>140.57142857142858</v>
      </c>
      <c r="E40" s="85"/>
      <c r="F40" s="84">
        <f>SUM(F41:F47)/7</f>
        <v>30.614285714285717</v>
      </c>
      <c r="G40" s="84"/>
      <c r="H40" s="84">
        <f>SUM(H41:H47)/7</f>
        <v>30.428571428571427</v>
      </c>
      <c r="I40" s="12"/>
    </row>
    <row r="41" spans="1:9" ht="15.65" customHeight="1" x14ac:dyDescent="0.25">
      <c r="A41" s="3" t="s">
        <v>158</v>
      </c>
      <c r="B41" s="17">
        <v>1982.9</v>
      </c>
      <c r="C41" s="3"/>
      <c r="D41" s="41">
        <v>133</v>
      </c>
      <c r="E41" s="3"/>
      <c r="F41" s="16">
        <v>29.6</v>
      </c>
      <c r="G41" s="3"/>
      <c r="H41" s="3">
        <v>29.9</v>
      </c>
      <c r="I41" s="12"/>
    </row>
    <row r="42" spans="1:9" ht="15.65" customHeight="1" x14ac:dyDescent="0.25">
      <c r="A42" s="3" t="s">
        <v>113</v>
      </c>
      <c r="B42" s="17">
        <v>1765.8</v>
      </c>
      <c r="C42" s="3"/>
      <c r="D42" s="41">
        <v>146</v>
      </c>
      <c r="E42" s="3"/>
      <c r="F42" s="3">
        <v>30.7</v>
      </c>
      <c r="G42" s="3"/>
      <c r="H42" s="3">
        <v>30.4</v>
      </c>
      <c r="I42" s="12"/>
    </row>
    <row r="43" spans="1:9" ht="15.65" customHeight="1" x14ac:dyDescent="0.25">
      <c r="A43" s="3" t="s">
        <v>114</v>
      </c>
      <c r="B43" s="17">
        <v>2195.1</v>
      </c>
      <c r="C43" s="3"/>
      <c r="D43" s="41">
        <v>127</v>
      </c>
      <c r="E43" s="3"/>
      <c r="F43" s="16">
        <v>30.6</v>
      </c>
      <c r="G43" s="3"/>
      <c r="H43" s="16">
        <v>30.5</v>
      </c>
      <c r="I43" s="12"/>
    </row>
    <row r="44" spans="1:9" ht="15.65" customHeight="1" x14ac:dyDescent="0.25">
      <c r="A44" s="3" t="s">
        <v>122</v>
      </c>
      <c r="B44" s="17">
        <v>2059</v>
      </c>
      <c r="C44" s="3"/>
      <c r="D44" s="41">
        <v>140</v>
      </c>
      <c r="E44" s="3"/>
      <c r="F44" s="3">
        <v>30.9</v>
      </c>
      <c r="G44" s="3"/>
      <c r="H44" s="16">
        <v>30.9</v>
      </c>
      <c r="I44" s="12"/>
    </row>
    <row r="45" spans="1:9" ht="15.65" customHeight="1" x14ac:dyDescent="0.25">
      <c r="A45" s="3" t="s">
        <v>121</v>
      </c>
      <c r="B45" s="17">
        <v>1689.2</v>
      </c>
      <c r="C45" s="3"/>
      <c r="D45" s="41">
        <v>151</v>
      </c>
      <c r="E45" s="3"/>
      <c r="F45" s="3">
        <v>30.3</v>
      </c>
      <c r="G45" s="3"/>
      <c r="H45" s="3">
        <v>30.2</v>
      </c>
      <c r="I45" s="12"/>
    </row>
    <row r="46" spans="1:9" ht="15.65" customHeight="1" x14ac:dyDescent="0.25">
      <c r="A46" s="3" t="s">
        <v>115</v>
      </c>
      <c r="B46" s="17">
        <v>1867.8</v>
      </c>
      <c r="C46" s="3"/>
      <c r="D46" s="41">
        <v>152</v>
      </c>
      <c r="E46" s="3"/>
      <c r="F46" s="3">
        <v>31.2</v>
      </c>
      <c r="G46" s="3"/>
      <c r="H46" s="3">
        <v>30.3</v>
      </c>
      <c r="I46" s="12"/>
    </row>
    <row r="47" spans="1:9" ht="15.65" customHeight="1" x14ac:dyDescent="0.25">
      <c r="A47" s="3" t="s">
        <v>164</v>
      </c>
      <c r="B47" s="17">
        <v>1738.9</v>
      </c>
      <c r="C47" s="3"/>
      <c r="D47" s="41">
        <v>135</v>
      </c>
      <c r="E47" s="3"/>
      <c r="F47" s="16">
        <v>31</v>
      </c>
      <c r="G47" s="3"/>
      <c r="H47" s="3">
        <v>30.8</v>
      </c>
      <c r="I47" s="12"/>
    </row>
    <row r="48" spans="1:9" ht="15.65" customHeight="1" x14ac:dyDescent="0.25">
      <c r="A48" s="8">
        <v>2021</v>
      </c>
      <c r="B48" s="3"/>
      <c r="C48" s="3"/>
      <c r="D48" s="3"/>
      <c r="E48" s="3"/>
      <c r="F48" s="3"/>
      <c r="G48" s="3"/>
      <c r="H48" s="3"/>
      <c r="I48" s="12"/>
    </row>
    <row r="49" spans="1:10" ht="15.65" customHeight="1" x14ac:dyDescent="0.25">
      <c r="A49" s="82" t="s">
        <v>139</v>
      </c>
      <c r="B49" s="84">
        <f>SUM(B50:B56)/7</f>
        <v>1181.9714285714285</v>
      </c>
      <c r="C49" s="84"/>
      <c r="D49" s="85">
        <f>SUM(D50:D56)/7</f>
        <v>123.42857142857143</v>
      </c>
      <c r="E49" s="84"/>
      <c r="F49" s="84">
        <f>SUM(F50:F56)/7</f>
        <v>30.442857142857147</v>
      </c>
      <c r="G49" s="84"/>
      <c r="H49" s="84">
        <f>SUM(H50:H56)/7</f>
        <v>21.385714285714283</v>
      </c>
      <c r="I49" s="12"/>
    </row>
    <row r="50" spans="1:10" ht="15.65" customHeight="1" x14ac:dyDescent="0.25">
      <c r="A50" s="3" t="s">
        <v>158</v>
      </c>
      <c r="B50" s="42">
        <v>1170.0999999999999</v>
      </c>
      <c r="C50" s="43"/>
      <c r="D50" s="44">
        <v>132</v>
      </c>
      <c r="E50" s="43"/>
      <c r="F50" s="45">
        <v>29.6</v>
      </c>
      <c r="G50" s="43"/>
      <c r="H50" s="45">
        <v>23</v>
      </c>
      <c r="I50" s="12"/>
    </row>
    <row r="51" spans="1:10" ht="15.65" customHeight="1" x14ac:dyDescent="0.25">
      <c r="A51" s="3" t="s">
        <v>113</v>
      </c>
      <c r="B51" s="42">
        <v>1422.3</v>
      </c>
      <c r="C51" s="43"/>
      <c r="D51" s="44">
        <v>130</v>
      </c>
      <c r="E51" s="43"/>
      <c r="F51" s="43">
        <v>30.8</v>
      </c>
      <c r="G51" s="43"/>
      <c r="H51" s="45">
        <v>21</v>
      </c>
      <c r="I51" s="12"/>
    </row>
    <row r="52" spans="1:10" ht="15.65" customHeight="1" x14ac:dyDescent="0.25">
      <c r="A52" s="3" t="s">
        <v>114</v>
      </c>
      <c r="B52" s="42">
        <v>1042.5999999999999</v>
      </c>
      <c r="C52" s="43"/>
      <c r="D52" s="44">
        <v>108</v>
      </c>
      <c r="E52" s="43"/>
      <c r="F52" s="45">
        <v>30.5</v>
      </c>
      <c r="G52" s="43"/>
      <c r="H52" s="45">
        <v>21.2</v>
      </c>
      <c r="I52" s="12"/>
    </row>
    <row r="53" spans="1:10" ht="15.65" customHeight="1" x14ac:dyDescent="0.25">
      <c r="A53" s="3" t="s">
        <v>122</v>
      </c>
      <c r="B53" s="42">
        <v>1110.5</v>
      </c>
      <c r="C53" s="43"/>
      <c r="D53" s="44">
        <v>129</v>
      </c>
      <c r="E53" s="43"/>
      <c r="F53" s="43">
        <v>30.9</v>
      </c>
      <c r="G53" s="43"/>
      <c r="H53" s="45">
        <v>21.3</v>
      </c>
      <c r="I53" s="12"/>
    </row>
    <row r="54" spans="1:10" ht="15.65" customHeight="1" x14ac:dyDescent="0.25">
      <c r="A54" s="3" t="s">
        <v>121</v>
      </c>
      <c r="B54" s="42">
        <v>1278</v>
      </c>
      <c r="C54" s="43"/>
      <c r="D54" s="44">
        <v>114</v>
      </c>
      <c r="E54" s="43"/>
      <c r="F54" s="43">
        <v>30.2</v>
      </c>
      <c r="G54" s="43"/>
      <c r="H54" s="43">
        <v>20.3</v>
      </c>
      <c r="I54" s="12"/>
    </row>
    <row r="55" spans="1:10" ht="15.65" customHeight="1" x14ac:dyDescent="0.25">
      <c r="A55" s="3" t="s">
        <v>115</v>
      </c>
      <c r="B55" s="42">
        <v>1152.4000000000001</v>
      </c>
      <c r="C55" s="43"/>
      <c r="D55" s="44">
        <v>142</v>
      </c>
      <c r="E55" s="43"/>
      <c r="F55" s="43">
        <v>30.3</v>
      </c>
      <c r="G55" s="43"/>
      <c r="H55" s="43">
        <v>20.9</v>
      </c>
      <c r="I55" s="12"/>
    </row>
    <row r="56" spans="1:10" ht="15.65" customHeight="1" x14ac:dyDescent="0.25">
      <c r="A56" s="3" t="s">
        <v>164</v>
      </c>
      <c r="B56" s="42">
        <v>1097.9000000000001</v>
      </c>
      <c r="C56" s="43"/>
      <c r="D56" s="44">
        <v>109</v>
      </c>
      <c r="E56" s="43"/>
      <c r="F56" s="45">
        <v>30.8</v>
      </c>
      <c r="G56" s="43"/>
      <c r="H56" s="45">
        <v>22</v>
      </c>
      <c r="I56" s="12"/>
    </row>
    <row r="57" spans="1:10" ht="15.65" customHeight="1" x14ac:dyDescent="0.25">
      <c r="A57" s="8">
        <v>2022</v>
      </c>
      <c r="B57" s="3"/>
      <c r="C57" s="3"/>
      <c r="D57" s="3"/>
      <c r="E57" s="3"/>
      <c r="F57" s="3"/>
      <c r="G57" s="3"/>
      <c r="H57" s="3"/>
      <c r="I57" s="12"/>
    </row>
    <row r="58" spans="1:10" ht="15.65" customHeight="1" x14ac:dyDescent="0.25">
      <c r="A58" s="82" t="s">
        <v>139</v>
      </c>
      <c r="B58" s="84">
        <f>SUM(B59:B65)/7</f>
        <v>1457.4285714285713</v>
      </c>
      <c r="C58" s="84"/>
      <c r="D58" s="85">
        <f>SUM(D59:D65)/7</f>
        <v>122</v>
      </c>
      <c r="E58" s="84"/>
      <c r="F58" s="84">
        <f>SUM(F59:F65)/7</f>
        <v>30.626190476190477</v>
      </c>
      <c r="G58" s="84"/>
      <c r="H58" s="84">
        <f>SUM(H59:H65)/7</f>
        <v>21.415476190476191</v>
      </c>
      <c r="I58" s="12"/>
    </row>
    <row r="59" spans="1:10" ht="15.65" customHeight="1" x14ac:dyDescent="0.25">
      <c r="A59" s="3" t="s">
        <v>158</v>
      </c>
      <c r="B59" s="48">
        <v>1480</v>
      </c>
      <c r="C59" s="48"/>
      <c r="D59" s="49">
        <v>129</v>
      </c>
      <c r="E59" s="48"/>
      <c r="F59" s="48">
        <v>29.891666666666669</v>
      </c>
      <c r="G59" s="48"/>
      <c r="H59" s="48">
        <v>22.891666666666666</v>
      </c>
      <c r="I59" s="12"/>
    </row>
    <row r="60" spans="1:10" ht="15.65" customHeight="1" x14ac:dyDescent="0.25">
      <c r="A60" s="3" t="s">
        <v>113</v>
      </c>
      <c r="B60" s="48">
        <v>1627.5</v>
      </c>
      <c r="C60" s="48"/>
      <c r="D60" s="49">
        <v>141</v>
      </c>
      <c r="E60" s="48"/>
      <c r="F60" s="48">
        <v>30.658333333333331</v>
      </c>
      <c r="G60" s="48"/>
      <c r="H60" s="48">
        <v>20.866666666666667</v>
      </c>
      <c r="I60" s="12"/>
    </row>
    <row r="61" spans="1:10" ht="15.65" customHeight="1" x14ac:dyDescent="0.25">
      <c r="A61" s="3" t="s">
        <v>114</v>
      </c>
      <c r="B61" s="48">
        <v>1261.5</v>
      </c>
      <c r="C61" s="48"/>
      <c r="D61" s="49">
        <v>112</v>
      </c>
      <c r="E61" s="48"/>
      <c r="F61" s="48">
        <v>30.633333333333336</v>
      </c>
      <c r="G61" s="48"/>
      <c r="H61" s="48">
        <v>21.05</v>
      </c>
      <c r="I61" s="12"/>
    </row>
    <row r="62" spans="1:10" ht="15.65" customHeight="1" x14ac:dyDescent="0.25">
      <c r="A62" s="3" t="s">
        <v>122</v>
      </c>
      <c r="B62" s="48">
        <v>1571.7</v>
      </c>
      <c r="C62" s="48"/>
      <c r="D62" s="49">
        <v>112</v>
      </c>
      <c r="E62" s="48"/>
      <c r="F62" s="48">
        <v>30.858333333333331</v>
      </c>
      <c r="G62" s="48"/>
      <c r="H62" s="48">
        <v>21.108333333333334</v>
      </c>
      <c r="I62" s="12"/>
    </row>
    <row r="63" spans="1:10" ht="15.65" customHeight="1" x14ac:dyDescent="0.25">
      <c r="A63" s="3" t="s">
        <v>121</v>
      </c>
      <c r="B63" s="48">
        <v>1236.5</v>
      </c>
      <c r="C63" s="48"/>
      <c r="D63" s="49">
        <v>113</v>
      </c>
      <c r="E63" s="48"/>
      <c r="F63" s="48">
        <v>30.966666666666669</v>
      </c>
      <c r="G63" s="48"/>
      <c r="H63" s="48">
        <v>20.9</v>
      </c>
      <c r="I63" s="12"/>
      <c r="J63" s="103" t="s">
        <v>159</v>
      </c>
    </row>
    <row r="64" spans="1:10" ht="15.65" customHeight="1" x14ac:dyDescent="0.25">
      <c r="A64" s="3" t="s">
        <v>115</v>
      </c>
      <c r="B64" s="48">
        <v>1724.3</v>
      </c>
      <c r="C64" s="48"/>
      <c r="D64" s="49">
        <v>141</v>
      </c>
      <c r="E64" s="48"/>
      <c r="F64" s="48">
        <v>30.1</v>
      </c>
      <c r="G64" s="48"/>
      <c r="H64" s="48">
        <v>20.8</v>
      </c>
      <c r="I64" s="12"/>
    </row>
    <row r="65" spans="1:9" ht="15.65" customHeight="1" x14ac:dyDescent="0.25">
      <c r="A65" s="3" t="s">
        <v>164</v>
      </c>
      <c r="B65" s="48">
        <v>1300.5</v>
      </c>
      <c r="C65" s="48"/>
      <c r="D65" s="49">
        <v>106</v>
      </c>
      <c r="E65" s="48"/>
      <c r="F65" s="48">
        <v>31.275000000000002</v>
      </c>
      <c r="G65" s="48"/>
      <c r="H65" s="48">
        <v>22.291666666666668</v>
      </c>
      <c r="I65" s="12"/>
    </row>
    <row r="66" spans="1:9" ht="15.65" customHeight="1" x14ac:dyDescent="0.25">
      <c r="A66" s="8">
        <v>2023</v>
      </c>
      <c r="B66" s="3"/>
      <c r="C66" s="3"/>
      <c r="D66" s="3"/>
      <c r="E66" s="3"/>
      <c r="F66" s="3"/>
      <c r="G66" s="3"/>
      <c r="H66" s="3"/>
      <c r="I66" s="12"/>
    </row>
    <row r="67" spans="1:9" ht="15.65" customHeight="1" x14ac:dyDescent="0.25">
      <c r="A67" s="82" t="s">
        <v>139</v>
      </c>
      <c r="B67" s="84">
        <v>1362</v>
      </c>
      <c r="C67" s="84"/>
      <c r="D67" s="85">
        <v>113</v>
      </c>
      <c r="E67" s="84"/>
      <c r="F67" s="84">
        <v>31.5</v>
      </c>
      <c r="G67" s="84"/>
      <c r="H67" s="84">
        <v>21.7</v>
      </c>
      <c r="I67" s="12"/>
    </row>
    <row r="68" spans="1:9" ht="15.65" customHeight="1" x14ac:dyDescent="0.25">
      <c r="A68" s="3" t="s">
        <v>158</v>
      </c>
      <c r="B68" s="7" t="s">
        <v>188</v>
      </c>
      <c r="C68" s="48"/>
      <c r="D68" s="41">
        <v>65</v>
      </c>
      <c r="E68" s="48"/>
      <c r="F68" s="48">
        <v>29.3</v>
      </c>
      <c r="G68" s="48"/>
      <c r="H68" s="48">
        <v>24.4</v>
      </c>
      <c r="I68" s="12"/>
    </row>
    <row r="69" spans="1:9" ht="15.65" customHeight="1" x14ac:dyDescent="0.25">
      <c r="A69" s="3" t="s">
        <v>113</v>
      </c>
      <c r="B69" s="17">
        <v>1382.1</v>
      </c>
      <c r="C69" s="48"/>
      <c r="D69" s="41">
        <v>112</v>
      </c>
      <c r="E69" s="48"/>
      <c r="F69" s="48">
        <v>31.6</v>
      </c>
      <c r="G69" s="48"/>
      <c r="H69" s="48">
        <v>21.5</v>
      </c>
      <c r="I69" s="12"/>
    </row>
    <row r="70" spans="1:9" ht="15.65" customHeight="1" x14ac:dyDescent="0.25">
      <c r="A70" s="3" t="s">
        <v>114</v>
      </c>
      <c r="B70" s="17">
        <v>1513.8</v>
      </c>
      <c r="C70" s="48"/>
      <c r="D70" s="41">
        <v>105</v>
      </c>
      <c r="E70" s="48"/>
      <c r="F70" s="48">
        <v>31.5</v>
      </c>
      <c r="G70" s="48"/>
      <c r="H70" s="48">
        <v>21.6</v>
      </c>
      <c r="I70" s="12"/>
    </row>
    <row r="71" spans="1:9" ht="15.65" customHeight="1" x14ac:dyDescent="0.25">
      <c r="A71" s="3" t="s">
        <v>122</v>
      </c>
      <c r="B71" s="17">
        <v>1283</v>
      </c>
      <c r="C71" s="48"/>
      <c r="D71" s="41">
        <v>118</v>
      </c>
      <c r="E71" s="48"/>
      <c r="F71" s="48">
        <v>31.5</v>
      </c>
      <c r="G71" s="48"/>
      <c r="H71" s="48">
        <v>21.6</v>
      </c>
      <c r="I71" s="12"/>
    </row>
    <row r="72" spans="1:9" ht="15.65" customHeight="1" x14ac:dyDescent="0.25">
      <c r="A72" s="3" t="s">
        <v>121</v>
      </c>
      <c r="B72" s="17">
        <v>1126.7</v>
      </c>
      <c r="C72" s="48"/>
      <c r="D72" s="41">
        <v>107</v>
      </c>
      <c r="E72" s="48"/>
      <c r="F72" s="48">
        <v>32.1</v>
      </c>
      <c r="G72" s="48"/>
      <c r="H72" s="48">
        <v>21.6</v>
      </c>
      <c r="I72" s="12"/>
    </row>
    <row r="73" spans="1:9" ht="15.65" customHeight="1" x14ac:dyDescent="0.25">
      <c r="A73" s="3" t="s">
        <v>115</v>
      </c>
      <c r="B73" s="17">
        <v>1502.5</v>
      </c>
      <c r="C73" s="48"/>
      <c r="D73" s="41">
        <v>116</v>
      </c>
      <c r="E73" s="48"/>
      <c r="F73" s="48">
        <v>30.5</v>
      </c>
      <c r="G73" s="48"/>
      <c r="H73" s="48">
        <v>21.3</v>
      </c>
      <c r="I73" s="12"/>
    </row>
    <row r="74" spans="1:9" ht="15.65" customHeight="1" x14ac:dyDescent="0.25">
      <c r="A74" s="3" t="s">
        <v>164</v>
      </c>
      <c r="B74" s="17">
        <v>1363.6</v>
      </c>
      <c r="C74" s="48"/>
      <c r="D74" s="41">
        <v>120</v>
      </c>
      <c r="E74" s="48"/>
      <c r="F74" s="48">
        <v>31.8</v>
      </c>
      <c r="G74" s="48"/>
      <c r="H74" s="48">
        <v>22.7</v>
      </c>
      <c r="I74" s="12"/>
    </row>
    <row r="75" spans="1:9" ht="5.15" customHeight="1" x14ac:dyDescent="0.25">
      <c r="A75" s="81"/>
      <c r="B75" s="81"/>
      <c r="C75" s="81"/>
      <c r="D75" s="81"/>
      <c r="E75" s="81"/>
      <c r="F75" s="81"/>
      <c r="G75" s="81"/>
      <c r="H75" s="81"/>
      <c r="I75" s="12"/>
    </row>
    <row r="76" spans="1:9" ht="5.15" customHeight="1" x14ac:dyDescent="0.25">
      <c r="A76" s="3"/>
      <c r="B76" s="6"/>
      <c r="C76" s="3"/>
      <c r="D76" s="6"/>
      <c r="E76" s="3"/>
      <c r="F76" s="6"/>
      <c r="G76" s="6"/>
      <c r="H76" s="3"/>
      <c r="I76" s="12"/>
    </row>
    <row r="77" spans="1:9" ht="15" customHeight="1" x14ac:dyDescent="0.25">
      <c r="A77" s="3" t="s">
        <v>205</v>
      </c>
      <c r="B77" s="3"/>
      <c r="C77" s="3"/>
      <c r="D77" s="3"/>
      <c r="E77" s="3"/>
      <c r="F77" s="3"/>
      <c r="G77" s="3"/>
      <c r="H77" s="3"/>
      <c r="I77" s="12"/>
    </row>
    <row r="78" spans="1:9" ht="15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ht="1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ht="15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ht="1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ht="1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ht="1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ht="1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ht="1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ht="1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ht="1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ht="1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ht="1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ht="1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ht="1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ht="1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ht="1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ht="1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ht="1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ht="1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ht="1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ht="1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ht="1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ht="1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ht="1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ht="1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ht="1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ht="1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ht="1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ht="1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ht="1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ht="1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ht="1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ht="1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ht="1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ht="1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ht="1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ht="1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ht="1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ht="1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ht="1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ht="1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ht="1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ht="1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ht="1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ht="1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ht="1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ht="1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ht="1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ht="1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ht="1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ht="1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ht="1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ht="1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ht="1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ht="1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ht="1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ht="1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ht="1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ht="1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ht="1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ht="1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ht="1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ht="1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ht="1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ht="1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ht="1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ht="1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ht="1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ht="1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ht="1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ht="1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ht="1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ht="1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ht="1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ht="1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ht="1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ht="1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ht="1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ht="1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ht="1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ht="1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ht="1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ht="1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ht="1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ht="1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ht="1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ht="1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ht="1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ht="1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ht="1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ht="1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ht="1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ht="1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ht="1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ht="1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ht="1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ht="1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ht="1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ht="1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ht="1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ht="1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ht="1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ht="1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ht="1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ht="1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ht="1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ht="1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ht="1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ht="1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ht="1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ht="1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ht="1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ht="1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ht="1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ht="1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ht="1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ht="1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ht="1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ht="1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ht="1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ht="1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ht="1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ht="1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ht="1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ht="1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ht="1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ht="1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ht="1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ht="1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ht="1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ht="1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ht="1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ht="1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ht="1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ht="1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1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1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1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1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1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1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1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1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1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1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1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1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1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1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1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1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1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1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1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1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1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1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1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1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1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1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1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1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1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1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1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1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1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1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1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1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1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1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1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1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1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1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1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1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1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1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1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1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1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1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1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1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1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1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1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1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1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1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1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1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1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1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1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1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1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1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1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1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1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1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1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1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1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1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1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1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1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1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1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1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1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1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1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1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1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1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1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1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1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1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1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1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1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1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1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1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1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1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1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1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1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1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1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1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1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1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1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1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1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1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1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1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1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1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1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1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1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1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1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1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1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1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1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1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1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1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1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1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1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1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1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1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1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1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1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1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1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1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1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1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1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1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1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1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1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1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1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1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1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1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1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1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1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1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1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1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1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1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1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1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1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1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1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1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1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1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1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1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1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1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1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1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1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1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1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1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1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1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1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1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1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1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1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1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1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1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1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1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1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1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1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1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1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1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1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1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1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1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1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1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1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1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1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1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1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1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1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1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1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1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1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1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1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1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1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1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1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1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1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1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1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1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1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1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1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1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1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1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1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1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1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1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1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1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1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1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1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1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1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1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1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1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1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1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1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1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1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1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1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1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1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1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1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1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1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1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1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1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1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1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1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1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1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1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1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1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1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1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1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1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1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1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1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1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1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1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1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1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1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1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1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1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1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1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1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1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1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1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1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1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1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1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1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1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1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1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1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1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1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1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1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1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1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1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1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1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1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1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1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1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1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1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1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1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1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1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1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1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1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1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1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1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1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1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1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1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1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1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1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1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1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1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1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1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1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1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1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1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1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1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1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1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1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1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1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1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1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1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1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1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1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1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1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1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1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1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1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1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1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1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1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1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1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1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1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1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1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1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1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1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1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1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1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1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1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1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1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1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1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1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1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1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15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15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1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1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1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1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15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15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15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15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15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15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15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15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15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15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15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15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15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15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15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15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15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15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15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15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15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15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15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15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15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15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15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15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15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15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15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15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15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15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15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15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15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15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15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15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15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15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15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15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15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15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15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15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15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15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15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15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15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15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15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15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15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15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15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15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15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15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15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15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15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15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15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15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15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15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15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15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15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15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15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15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15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15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15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15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15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15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15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15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15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15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15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15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15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15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15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15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15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15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15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15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15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15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15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15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15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15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15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15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15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15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15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15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15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15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15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15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15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15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15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15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15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15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15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15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15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15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15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15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15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15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15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15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15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15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15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15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15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15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15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15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15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15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15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15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15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15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15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15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15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15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15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15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15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15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15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15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15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15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15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15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15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15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15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15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15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15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15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15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15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15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15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15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15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15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15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15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15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15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15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15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15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15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15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15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15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15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15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15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15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15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15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15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15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15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15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15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15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15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15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15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15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15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15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15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15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15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15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15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15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15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15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15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15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15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15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15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15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15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15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15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15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15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15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15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15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15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15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15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15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15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15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15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15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15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15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15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15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15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15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15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15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15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15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15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15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15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15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15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15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15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15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15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15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15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15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15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15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15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15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15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15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15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15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15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15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15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15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15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15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15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15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15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15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15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15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15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15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15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15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15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15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15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15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15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15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15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15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15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15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15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15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15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15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15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15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15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15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15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15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15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15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15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15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15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15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15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15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15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15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15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15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15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15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15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15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15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15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15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15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15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15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15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15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15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15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15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15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15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15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15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15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15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15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15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15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15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15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15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15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15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15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15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15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15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15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15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15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15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15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15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15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15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15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15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15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15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15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15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15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15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15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15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15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15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15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15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15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15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15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15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15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15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15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15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15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15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15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15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15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15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15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15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15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15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15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15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15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15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15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15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15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15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15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15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15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15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15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15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15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15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15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15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15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15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15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15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15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15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15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15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15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15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15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15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15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15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15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15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15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15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15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15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15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15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15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15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15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15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15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15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15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15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15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15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15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15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15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15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15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15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15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15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15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15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15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15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15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15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15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15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15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15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15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15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15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15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15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15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15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15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15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15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15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15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15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15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15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15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15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15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15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15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15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15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15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15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15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15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15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15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15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15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15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15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15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15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15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15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15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15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15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15" customHeight="1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</row>
    <row r="1089" spans="1:9" ht="15" customHeight="1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</row>
    <row r="1090" spans="1:9" ht="15" customHeight="1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</row>
    <row r="1091" spans="1:9" ht="15" customHeight="1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</row>
    <row r="1092" spans="1:9" ht="15" customHeight="1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</row>
    <row r="1093" spans="1:9" ht="15" customHeight="1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</row>
    <row r="1094" spans="1:9" ht="15" customHeight="1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</row>
    <row r="1095" spans="1:9" ht="15" customHeight="1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</row>
    <row r="1096" spans="1:9" ht="15" customHeight="1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</row>
    <row r="1097" spans="1:9" ht="15" customHeight="1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</row>
    <row r="1098" spans="1:9" ht="15" customHeight="1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</row>
    <row r="1099" spans="1:9" ht="15" customHeight="1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</row>
    <row r="1100" spans="1:9" ht="15" customHeight="1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</row>
    <row r="1101" spans="1:9" ht="15" customHeight="1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</row>
    <row r="1102" spans="1:9" ht="15" customHeight="1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</row>
    <row r="1103" spans="1:9" ht="15" customHeight="1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</row>
    <row r="1104" spans="1:9" ht="15" customHeight="1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</row>
    <row r="1105" spans="1:9" ht="15" customHeight="1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</row>
    <row r="1106" spans="1:9" ht="15" customHeight="1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</row>
    <row r="1107" spans="1:9" ht="15" customHeight="1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</row>
    <row r="1108" spans="1:9" ht="15" customHeight="1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</row>
    <row r="1109" spans="1:9" ht="15" customHeight="1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</row>
    <row r="1110" spans="1:9" ht="15" customHeight="1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</row>
    <row r="1111" spans="1:9" ht="15" customHeight="1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</row>
    <row r="1112" spans="1:9" ht="15" customHeight="1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</row>
    <row r="1113" spans="1:9" ht="15" customHeight="1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</row>
    <row r="1114" spans="1:9" ht="15" customHeight="1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</row>
    <row r="1115" spans="1:9" ht="15" customHeight="1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</row>
    <row r="1116" spans="1:9" ht="15" customHeight="1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</row>
    <row r="1117" spans="1:9" ht="15" customHeight="1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</row>
    <row r="1118" spans="1:9" ht="15" customHeight="1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</row>
    <row r="1119" spans="1:9" ht="15" customHeight="1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</row>
    <row r="1120" spans="1:9" ht="15" customHeight="1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</row>
    <row r="1121" spans="1:9" ht="15" customHeight="1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</row>
    <row r="1122" spans="1:9" ht="15" customHeight="1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</row>
    <row r="1123" spans="1:9" ht="15" customHeight="1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</row>
    <row r="1124" spans="1:9" ht="15" customHeight="1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</row>
    <row r="1125" spans="1:9" ht="15" customHeight="1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</row>
    <row r="1126" spans="1:9" ht="15" customHeight="1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</row>
    <row r="1127" spans="1:9" ht="15" customHeight="1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</row>
    <row r="1128" spans="1:9" ht="15" customHeight="1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</row>
    <row r="1129" spans="1:9" ht="15" customHeight="1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</row>
    <row r="1130" spans="1:9" ht="15" customHeight="1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</row>
    <row r="1131" spans="1:9" ht="15" customHeight="1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</row>
    <row r="1132" spans="1:9" ht="15" customHeight="1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</row>
    <row r="1133" spans="1:9" ht="15" customHeight="1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</row>
    <row r="1134" spans="1:9" ht="15" customHeight="1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</row>
    <row r="1135" spans="1:9" ht="15" customHeight="1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</row>
    <row r="1136" spans="1:9" ht="15" customHeight="1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</row>
    <row r="1137" spans="1:9" ht="15" customHeight="1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</row>
    <row r="1138" spans="1:9" ht="15" customHeight="1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</row>
    <row r="1139" spans="1:9" ht="15" customHeight="1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</row>
    <row r="1140" spans="1:9" ht="15" customHeight="1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</row>
    <row r="1141" spans="1:9" ht="15" customHeight="1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</row>
    <row r="1142" spans="1:9" ht="15" customHeight="1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</row>
    <row r="1143" spans="1:9" ht="15" customHeight="1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</row>
    <row r="1144" spans="1:9" ht="15" customHeight="1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</row>
    <row r="1145" spans="1:9" ht="15" customHeight="1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</row>
    <row r="1146" spans="1:9" ht="15" customHeight="1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</row>
    <row r="1147" spans="1:9" ht="15" customHeight="1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</row>
    <row r="1148" spans="1:9" ht="15" customHeight="1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</row>
    <row r="1149" spans="1:9" ht="15" customHeight="1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</row>
    <row r="1150" spans="1:9" ht="15" customHeight="1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</row>
    <row r="1151" spans="1:9" ht="15" customHeight="1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</row>
    <row r="1152" spans="1:9" ht="15" customHeight="1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</row>
    <row r="1153" spans="1:9" ht="15" customHeight="1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</row>
    <row r="1154" spans="1:9" ht="15" customHeight="1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</row>
    <row r="1155" spans="1:9" ht="15" customHeight="1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</row>
    <row r="1156" spans="1:9" ht="15" customHeight="1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</row>
    <row r="1157" spans="1:9" ht="15" customHeight="1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</row>
    <row r="1158" spans="1:9" ht="15" customHeight="1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</row>
    <row r="1159" spans="1:9" ht="15" customHeight="1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</row>
    <row r="1160" spans="1:9" ht="15" customHeight="1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</row>
    <row r="1161" spans="1:9" ht="15" customHeight="1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</row>
    <row r="1162" spans="1:9" ht="15" customHeight="1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</row>
    <row r="1163" spans="1:9" ht="15" customHeight="1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</row>
    <row r="1164" spans="1:9" ht="15" customHeight="1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</row>
    <row r="1165" spans="1:9" ht="15" customHeight="1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</row>
    <row r="1166" spans="1:9" ht="15" customHeight="1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</row>
    <row r="1167" spans="1:9" ht="15" customHeight="1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</row>
    <row r="1168" spans="1:9" ht="15" customHeight="1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</row>
    <row r="1169" spans="1:9" ht="15" customHeight="1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</row>
    <row r="1170" spans="1:9" ht="15" customHeight="1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</row>
    <row r="1171" spans="1:9" ht="15" customHeight="1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</row>
    <row r="1172" spans="1:9" ht="15" customHeight="1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</row>
    <row r="1173" spans="1:9" ht="15" customHeight="1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</row>
    <row r="1174" spans="1:9" ht="15" customHeight="1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</row>
    <row r="1175" spans="1:9" ht="15" customHeight="1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</row>
    <row r="1176" spans="1:9" ht="15" customHeight="1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</row>
    <row r="1177" spans="1:9" ht="15" customHeight="1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</row>
    <row r="1178" spans="1:9" ht="15" customHeight="1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</row>
    <row r="1179" spans="1:9" ht="15" customHeight="1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</row>
    <row r="1180" spans="1:9" ht="15" customHeight="1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</row>
    <row r="1181" spans="1:9" ht="15" customHeight="1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</row>
    <row r="1182" spans="1:9" ht="15" customHeight="1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</row>
    <row r="1183" spans="1:9" ht="15" customHeight="1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</row>
    <row r="1184" spans="1:9" ht="15" customHeight="1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</row>
    <row r="1185" spans="1:9" ht="15" customHeight="1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</row>
    <row r="1186" spans="1:9" ht="15" customHeight="1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</row>
    <row r="1187" spans="1:9" ht="15" customHeight="1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</row>
    <row r="1188" spans="1:9" ht="15" customHeight="1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</row>
    <row r="1189" spans="1:9" ht="15" customHeight="1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</row>
    <row r="1190" spans="1:9" ht="15" customHeight="1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</row>
    <row r="1191" spans="1:9" ht="15" customHeight="1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</row>
    <row r="1192" spans="1:9" ht="15" customHeight="1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</row>
    <row r="1193" spans="1:9" ht="15" customHeight="1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</row>
    <row r="1194" spans="1:9" ht="15" customHeight="1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</row>
    <row r="1195" spans="1:9" ht="15" customHeight="1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</row>
    <row r="1196" spans="1:9" ht="15" customHeight="1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</row>
    <row r="1197" spans="1:9" ht="15" customHeight="1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</row>
    <row r="1198" spans="1:9" ht="15" customHeight="1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</row>
    <row r="1199" spans="1:9" ht="15" customHeight="1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</row>
    <row r="1200" spans="1:9" ht="15" customHeight="1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</row>
    <row r="1201" spans="1:9" ht="15" customHeight="1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</row>
    <row r="1202" spans="1:9" ht="15" customHeight="1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</row>
    <row r="1203" spans="1:9" ht="15" customHeight="1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</row>
    <row r="1204" spans="1:9" ht="15" customHeight="1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</row>
    <row r="1205" spans="1:9" ht="15" customHeight="1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</row>
    <row r="1206" spans="1:9" ht="15" customHeight="1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</row>
    <row r="1207" spans="1:9" ht="15" customHeight="1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</row>
    <row r="1208" spans="1:9" ht="15" customHeight="1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</row>
    <row r="1209" spans="1:9" ht="15" customHeight="1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</row>
    <row r="1210" spans="1:9" ht="15" customHeight="1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</row>
    <row r="1211" spans="1:9" ht="15" customHeight="1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</row>
    <row r="1212" spans="1:9" ht="15" customHeight="1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</row>
    <row r="1213" spans="1:9" ht="15" customHeight="1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</row>
    <row r="1214" spans="1:9" ht="15" customHeight="1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</row>
    <row r="1215" spans="1:9" ht="15" customHeight="1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</row>
    <row r="1216" spans="1:9" ht="15" customHeight="1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</row>
    <row r="1217" spans="1:9" ht="15" customHeight="1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</row>
    <row r="1218" spans="1:9" ht="15" customHeight="1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</row>
    <row r="1219" spans="1:9" ht="15" customHeight="1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</row>
    <row r="1220" spans="1:9" ht="15" customHeight="1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</row>
    <row r="1221" spans="1:9" ht="15" customHeight="1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</row>
    <row r="1222" spans="1:9" ht="15" customHeight="1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</row>
    <row r="1223" spans="1:9" ht="15" customHeight="1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</row>
    <row r="1224" spans="1:9" ht="15" customHeight="1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</row>
    <row r="1225" spans="1:9" ht="15" customHeight="1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</row>
    <row r="1226" spans="1:9" ht="15" customHeight="1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</row>
    <row r="1227" spans="1:9" ht="15" customHeight="1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</row>
    <row r="1228" spans="1:9" ht="15" customHeight="1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</row>
    <row r="1229" spans="1:9" ht="15" customHeight="1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</row>
    <row r="1230" spans="1:9" ht="15" customHeight="1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</row>
    <row r="1231" spans="1:9" ht="15" customHeight="1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</row>
    <row r="1232" spans="1:9" ht="15" customHeight="1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</row>
    <row r="1233" spans="1:9" ht="15" customHeight="1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</row>
    <row r="1234" spans="1:9" ht="15" customHeight="1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</row>
    <row r="1235" spans="1:9" ht="15" customHeight="1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</row>
    <row r="1236" spans="1:9" ht="15" customHeight="1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</row>
    <row r="1237" spans="1:9" ht="15" customHeight="1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</row>
    <row r="1238" spans="1:9" ht="15" customHeight="1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</row>
    <row r="1239" spans="1:9" ht="15" customHeight="1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</row>
    <row r="1240" spans="1:9" ht="15" customHeight="1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</row>
    <row r="1241" spans="1:9" ht="15" customHeight="1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</row>
    <row r="1242" spans="1:9" ht="15" customHeight="1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</row>
    <row r="1243" spans="1:9" ht="15" customHeight="1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</row>
    <row r="1244" spans="1:9" ht="15" customHeight="1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</row>
    <row r="1245" spans="1:9" ht="15" customHeight="1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</row>
    <row r="1246" spans="1:9" ht="15" customHeight="1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</row>
    <row r="1247" spans="1:9" ht="15" customHeight="1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</row>
    <row r="1248" spans="1:9" ht="15" customHeight="1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</row>
    <row r="1249" spans="1:9" ht="15" customHeight="1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</row>
    <row r="1250" spans="1:9" ht="15" customHeight="1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</row>
    <row r="1251" spans="1:9" ht="15" customHeight="1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</row>
    <row r="1252" spans="1:9" ht="15" customHeight="1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</row>
    <row r="1253" spans="1:9" ht="15" customHeight="1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</row>
    <row r="1254" spans="1:9" ht="15" customHeight="1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</row>
    <row r="1255" spans="1:9" ht="15" customHeight="1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</row>
    <row r="1256" spans="1:9" ht="15" customHeight="1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</row>
    <row r="1257" spans="1:9" ht="15" customHeight="1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</row>
    <row r="1258" spans="1:9" ht="15" customHeight="1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</row>
    <row r="1259" spans="1:9" ht="15" customHeight="1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</row>
    <row r="1260" spans="1:9" ht="15" customHeight="1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</row>
    <row r="1261" spans="1:9" ht="15" customHeight="1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</row>
    <row r="1262" spans="1:9" ht="15" customHeight="1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</row>
    <row r="1263" spans="1:9" ht="15" customHeight="1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</row>
    <row r="1264" spans="1:9" ht="15" customHeight="1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</row>
    <row r="1265" spans="1:9" ht="15" customHeight="1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</row>
    <row r="1266" spans="1:9" ht="15" customHeight="1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</row>
    <row r="1267" spans="1:9" ht="15" customHeight="1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</row>
    <row r="1268" spans="1:9" ht="15" customHeight="1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</row>
    <row r="1269" spans="1:9" ht="15" customHeight="1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</row>
    <row r="1270" spans="1:9" ht="15" customHeight="1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</row>
    <row r="1271" spans="1:9" ht="15" customHeight="1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</row>
    <row r="1272" spans="1:9" ht="15" customHeight="1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</row>
    <row r="1273" spans="1:9" ht="15" customHeight="1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</row>
    <row r="1274" spans="1:9" ht="15" customHeight="1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</row>
    <row r="1275" spans="1:9" ht="15" customHeight="1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</row>
    <row r="1276" spans="1:9" ht="15" customHeight="1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</row>
    <row r="1277" spans="1:9" ht="15" customHeight="1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</row>
    <row r="1278" spans="1:9" ht="15" customHeight="1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</row>
    <row r="1279" spans="1:9" ht="15" customHeight="1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</row>
    <row r="1280" spans="1:9" ht="15" customHeight="1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</row>
    <row r="1281" spans="1:9" ht="15" customHeight="1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</row>
    <row r="1282" spans="1:9" ht="15" customHeight="1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</row>
    <row r="1283" spans="1:9" ht="15" customHeight="1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</row>
    <row r="1284" spans="1:9" ht="15" customHeight="1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</row>
    <row r="1285" spans="1:9" ht="15" customHeight="1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</row>
    <row r="1286" spans="1:9" ht="15" customHeight="1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</row>
    <row r="1287" spans="1:9" ht="15" customHeight="1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</row>
    <row r="1288" spans="1:9" ht="15" customHeight="1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</row>
    <row r="1289" spans="1:9" ht="15" customHeight="1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</row>
    <row r="1290" spans="1:9" ht="15" customHeight="1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</row>
    <row r="1291" spans="1:9" ht="15" customHeight="1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</row>
    <row r="1292" spans="1:9" ht="15" customHeight="1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</row>
    <row r="1293" spans="1:9" ht="15" customHeight="1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</row>
    <row r="1294" spans="1:9" ht="15" customHeight="1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</row>
    <row r="1295" spans="1:9" ht="15" customHeight="1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</row>
    <row r="1296" spans="1:9" ht="15" customHeight="1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</row>
    <row r="1297" spans="1:9" ht="15" customHeight="1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</row>
    <row r="1298" spans="1:9" ht="15" customHeight="1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</row>
    <row r="1299" spans="1:9" ht="15" customHeight="1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</row>
    <row r="1300" spans="1:9" ht="15" customHeight="1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</row>
    <row r="1301" spans="1:9" ht="15" customHeight="1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</row>
    <row r="1302" spans="1:9" ht="15" customHeight="1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</row>
    <row r="1303" spans="1:9" ht="15" customHeight="1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</row>
    <row r="1304" spans="1:9" ht="15" customHeight="1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</row>
    <row r="1305" spans="1:9" ht="15" customHeight="1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</row>
    <row r="1306" spans="1:9" ht="15" customHeight="1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</row>
    <row r="1307" spans="1:9" ht="15" customHeight="1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</row>
    <row r="1308" spans="1:9" ht="15" customHeight="1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</row>
    <row r="1309" spans="1:9" ht="15" customHeight="1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</row>
    <row r="1310" spans="1:9" ht="15" customHeight="1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</row>
    <row r="1311" spans="1:9" ht="15" customHeight="1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</row>
    <row r="1312" spans="1:9" ht="15" customHeight="1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</row>
    <row r="1313" spans="1:9" ht="15" customHeight="1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</row>
    <row r="1314" spans="1:9" ht="15" customHeight="1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</row>
    <row r="1315" spans="1:9" ht="15" customHeight="1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</row>
    <row r="1316" spans="1:9" ht="15" customHeight="1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</row>
    <row r="1317" spans="1:9" ht="15" customHeight="1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</row>
    <row r="1318" spans="1:9" ht="15" customHeight="1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</row>
    <row r="1319" spans="1:9" ht="15" customHeight="1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</row>
    <row r="1320" spans="1:9" ht="15" customHeight="1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</row>
    <row r="1321" spans="1:9" ht="15" customHeight="1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</row>
    <row r="1322" spans="1:9" ht="15" customHeight="1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</row>
    <row r="1323" spans="1:9" ht="15" customHeight="1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</row>
    <row r="1324" spans="1:9" ht="15" customHeight="1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</row>
    <row r="1325" spans="1:9" ht="15" customHeight="1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</row>
    <row r="1326" spans="1:9" ht="15" customHeight="1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</row>
    <row r="1327" spans="1:9" ht="15" customHeight="1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</row>
    <row r="1328" spans="1:9" ht="15" customHeight="1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</row>
    <row r="1329" spans="1:9" ht="15" customHeight="1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</row>
    <row r="1330" spans="1:9" ht="15" customHeight="1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</row>
    <row r="1331" spans="1:9" ht="15" customHeight="1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</row>
    <row r="1332" spans="1:9" ht="15" customHeight="1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</row>
    <row r="1333" spans="1:9" ht="15" customHeight="1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</row>
    <row r="1334" spans="1:9" ht="15" customHeight="1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</row>
    <row r="1335" spans="1:9" ht="15" customHeight="1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</row>
    <row r="1336" spans="1:9" ht="15" customHeight="1" x14ac:dyDescent="0.25">
      <c r="A1336" s="12"/>
      <c r="B1336" s="12"/>
      <c r="C1336" s="12"/>
      <c r="D1336" s="12"/>
      <c r="E1336" s="12"/>
      <c r="F1336" s="12"/>
      <c r="G1336" s="12"/>
      <c r="H1336" s="12"/>
      <c r="I1336" s="12"/>
    </row>
    <row r="1337" spans="1:9" ht="15" customHeight="1" x14ac:dyDescent="0.25">
      <c r="A1337" s="12"/>
      <c r="B1337" s="12"/>
      <c r="C1337" s="12"/>
      <c r="D1337" s="12"/>
      <c r="E1337" s="12"/>
      <c r="F1337" s="12"/>
      <c r="G1337" s="12"/>
      <c r="H1337" s="12"/>
      <c r="I1337" s="12"/>
    </row>
    <row r="1338" spans="1:9" ht="15" customHeight="1" x14ac:dyDescent="0.25">
      <c r="A1338" s="12"/>
      <c r="B1338" s="12"/>
      <c r="C1338" s="12"/>
      <c r="D1338" s="12"/>
      <c r="E1338" s="12"/>
      <c r="F1338" s="12"/>
      <c r="G1338" s="12"/>
      <c r="H1338" s="12"/>
      <c r="I1338" s="12"/>
    </row>
    <row r="1339" spans="1:9" ht="15" customHeight="1" x14ac:dyDescent="0.25">
      <c r="A1339" s="12"/>
      <c r="B1339" s="12"/>
      <c r="C1339" s="12"/>
      <c r="D1339" s="12"/>
      <c r="E1339" s="12"/>
      <c r="F1339" s="12"/>
      <c r="G1339" s="12"/>
      <c r="H1339" s="12"/>
      <c r="I1339" s="12"/>
    </row>
    <row r="1340" spans="1:9" ht="15" customHeight="1" x14ac:dyDescent="0.25">
      <c r="A1340" s="12"/>
      <c r="B1340" s="12"/>
      <c r="C1340" s="12"/>
      <c r="D1340" s="12"/>
      <c r="E1340" s="12"/>
      <c r="F1340" s="12"/>
      <c r="G1340" s="12"/>
      <c r="H1340" s="12"/>
      <c r="I1340" s="12"/>
    </row>
    <row r="1341" spans="1:9" ht="15" customHeight="1" x14ac:dyDescent="0.25">
      <c r="A1341" s="12"/>
      <c r="B1341" s="12"/>
      <c r="C1341" s="12"/>
      <c r="D1341" s="12"/>
      <c r="E1341" s="12"/>
      <c r="F1341" s="12"/>
      <c r="G1341" s="12"/>
      <c r="H1341" s="12"/>
      <c r="I1341" s="12"/>
    </row>
    <row r="1342" spans="1:9" ht="15" customHeight="1" x14ac:dyDescent="0.25">
      <c r="A1342" s="12"/>
      <c r="B1342" s="12"/>
      <c r="C1342" s="12"/>
      <c r="D1342" s="12"/>
      <c r="E1342" s="12"/>
      <c r="F1342" s="12"/>
      <c r="G1342" s="12"/>
      <c r="H1342" s="12"/>
      <c r="I1342" s="12"/>
    </row>
    <row r="1343" spans="1:9" ht="15" customHeight="1" x14ac:dyDescent="0.25">
      <c r="A1343" s="12"/>
      <c r="B1343" s="12"/>
      <c r="C1343" s="12"/>
      <c r="D1343" s="12"/>
      <c r="E1343" s="12"/>
      <c r="F1343" s="12"/>
      <c r="G1343" s="12"/>
      <c r="H1343" s="12"/>
      <c r="I1343" s="12"/>
    </row>
    <row r="1344" spans="1:9" ht="15" customHeight="1" x14ac:dyDescent="0.25">
      <c r="A1344" s="12"/>
      <c r="B1344" s="12"/>
      <c r="C1344" s="12"/>
      <c r="D1344" s="12"/>
      <c r="E1344" s="12"/>
      <c r="F1344" s="12"/>
      <c r="G1344" s="12"/>
      <c r="H1344" s="12"/>
      <c r="I1344" s="12"/>
    </row>
    <row r="1345" spans="1:9" ht="15" customHeight="1" x14ac:dyDescent="0.25">
      <c r="A1345" s="12"/>
      <c r="B1345" s="12"/>
      <c r="C1345" s="12"/>
      <c r="D1345" s="12"/>
      <c r="E1345" s="12"/>
      <c r="F1345" s="12"/>
      <c r="G1345" s="12"/>
      <c r="H1345" s="12"/>
      <c r="I1345" s="12"/>
    </row>
    <row r="1346" spans="1:9" ht="15" customHeight="1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</row>
    <row r="1347" spans="1:9" ht="15" customHeight="1" x14ac:dyDescent="0.25">
      <c r="A1347" s="12"/>
      <c r="B1347" s="12"/>
      <c r="C1347" s="12"/>
      <c r="D1347" s="12"/>
      <c r="E1347" s="12"/>
      <c r="F1347" s="12"/>
      <c r="G1347" s="12"/>
      <c r="H1347" s="12"/>
      <c r="I1347" s="12"/>
    </row>
    <row r="1348" spans="1:9" ht="15" customHeight="1" x14ac:dyDescent="0.25">
      <c r="A1348" s="12"/>
      <c r="B1348" s="12"/>
      <c r="C1348" s="12"/>
      <c r="D1348" s="12"/>
      <c r="E1348" s="12"/>
      <c r="F1348" s="12"/>
      <c r="G1348" s="12"/>
      <c r="H1348" s="12"/>
      <c r="I1348" s="12"/>
    </row>
    <row r="1349" spans="1:9" ht="15" customHeight="1" x14ac:dyDescent="0.25">
      <c r="A1349" s="12"/>
      <c r="B1349" s="12"/>
      <c r="C1349" s="12"/>
      <c r="D1349" s="12"/>
      <c r="E1349" s="12"/>
      <c r="F1349" s="12"/>
      <c r="G1349" s="12"/>
      <c r="H1349" s="12"/>
      <c r="I1349" s="12"/>
    </row>
    <row r="1350" spans="1:9" ht="15" customHeight="1" x14ac:dyDescent="0.25">
      <c r="A1350" s="12"/>
      <c r="B1350" s="12"/>
      <c r="C1350" s="12"/>
      <c r="D1350" s="12"/>
      <c r="E1350" s="12"/>
      <c r="F1350" s="12"/>
      <c r="G1350" s="12"/>
      <c r="H1350" s="12"/>
      <c r="I1350" s="12"/>
    </row>
    <row r="1351" spans="1:9" ht="15" customHeight="1" x14ac:dyDescent="0.25">
      <c r="A1351" s="12"/>
      <c r="B1351" s="12"/>
      <c r="C1351" s="12"/>
      <c r="D1351" s="12"/>
      <c r="E1351" s="12"/>
      <c r="F1351" s="12"/>
      <c r="G1351" s="12"/>
      <c r="H1351" s="12"/>
      <c r="I1351" s="12"/>
    </row>
    <row r="1352" spans="1:9" ht="15" customHeight="1" x14ac:dyDescent="0.25">
      <c r="A1352" s="12"/>
      <c r="B1352" s="12"/>
      <c r="C1352" s="12"/>
      <c r="D1352" s="12"/>
      <c r="E1352" s="12"/>
      <c r="F1352" s="12"/>
      <c r="G1352" s="12"/>
      <c r="H1352" s="12"/>
      <c r="I1352" s="12"/>
    </row>
    <row r="1353" spans="1:9" ht="15" customHeight="1" x14ac:dyDescent="0.25">
      <c r="A1353" s="12"/>
      <c r="B1353" s="12"/>
      <c r="C1353" s="12"/>
      <c r="D1353" s="12"/>
      <c r="E1353" s="12"/>
      <c r="F1353" s="12"/>
      <c r="G1353" s="12"/>
      <c r="H1353" s="12"/>
      <c r="I1353" s="12"/>
    </row>
    <row r="1354" spans="1:9" ht="15" customHeight="1" x14ac:dyDescent="0.25">
      <c r="A1354" s="12"/>
      <c r="B1354" s="12"/>
      <c r="C1354" s="12"/>
      <c r="D1354" s="12"/>
      <c r="E1354" s="12"/>
      <c r="F1354" s="12"/>
      <c r="G1354" s="12"/>
      <c r="H1354" s="12"/>
      <c r="I1354" s="12"/>
    </row>
    <row r="1355" spans="1:9" ht="15" customHeight="1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</row>
    <row r="1356" spans="1:9" ht="15" customHeight="1" x14ac:dyDescent="0.25">
      <c r="A1356" s="12"/>
      <c r="B1356" s="12"/>
      <c r="C1356" s="12"/>
      <c r="D1356" s="12"/>
      <c r="E1356" s="12"/>
      <c r="F1356" s="12"/>
      <c r="G1356" s="12"/>
      <c r="H1356" s="12"/>
      <c r="I1356" s="12"/>
    </row>
    <row r="1357" spans="1:9" ht="15" customHeight="1" x14ac:dyDescent="0.25">
      <c r="A1357" s="12"/>
      <c r="B1357" s="12"/>
      <c r="C1357" s="12"/>
      <c r="D1357" s="12"/>
      <c r="E1357" s="12"/>
      <c r="F1357" s="12"/>
      <c r="G1357" s="12"/>
      <c r="H1357" s="12"/>
      <c r="I1357" s="12"/>
    </row>
    <row r="1358" spans="1:9" ht="15" customHeight="1" x14ac:dyDescent="0.25">
      <c r="A1358" s="12"/>
      <c r="B1358" s="12"/>
      <c r="C1358" s="12"/>
      <c r="D1358" s="12"/>
      <c r="E1358" s="12"/>
      <c r="F1358" s="12"/>
      <c r="G1358" s="12"/>
      <c r="H1358" s="12"/>
      <c r="I1358" s="12"/>
    </row>
    <row r="1359" spans="1:9" ht="15" customHeight="1" x14ac:dyDescent="0.25">
      <c r="A1359" s="12"/>
      <c r="B1359" s="12"/>
      <c r="C1359" s="12"/>
      <c r="D1359" s="12"/>
      <c r="E1359" s="12"/>
      <c r="F1359" s="12"/>
      <c r="G1359" s="12"/>
      <c r="H1359" s="12"/>
      <c r="I1359" s="12"/>
    </row>
    <row r="1360" spans="1:9" ht="15" customHeight="1" x14ac:dyDescent="0.25">
      <c r="A1360" s="12"/>
      <c r="B1360" s="12"/>
      <c r="C1360" s="12"/>
      <c r="D1360" s="12"/>
      <c r="E1360" s="12"/>
      <c r="F1360" s="12"/>
      <c r="G1360" s="12"/>
      <c r="H1360" s="12"/>
      <c r="I1360" s="12"/>
    </row>
    <row r="1361" spans="1:9" ht="15" customHeight="1" x14ac:dyDescent="0.25">
      <c r="A1361" s="12"/>
      <c r="B1361" s="12"/>
      <c r="C1361" s="12"/>
      <c r="D1361" s="12"/>
      <c r="E1361" s="12"/>
      <c r="F1361" s="12"/>
      <c r="G1361" s="12"/>
      <c r="H1361" s="12"/>
      <c r="I1361" s="12"/>
    </row>
    <row r="1362" spans="1:9" ht="15" customHeight="1" x14ac:dyDescent="0.25">
      <c r="A1362" s="12"/>
      <c r="B1362" s="12"/>
      <c r="C1362" s="12"/>
      <c r="D1362" s="12"/>
      <c r="E1362" s="12"/>
      <c r="F1362" s="12"/>
      <c r="G1362" s="12"/>
      <c r="H1362" s="12"/>
      <c r="I1362" s="12"/>
    </row>
    <row r="1363" spans="1:9" ht="15" customHeight="1" x14ac:dyDescent="0.25">
      <c r="A1363" s="12"/>
      <c r="B1363" s="12"/>
      <c r="C1363" s="12"/>
      <c r="D1363" s="12"/>
      <c r="E1363" s="12"/>
      <c r="F1363" s="12"/>
      <c r="G1363" s="12"/>
      <c r="H1363" s="12"/>
      <c r="I1363" s="12"/>
    </row>
    <row r="1364" spans="1:9" ht="15" customHeight="1" x14ac:dyDescent="0.25">
      <c r="A1364" s="12"/>
      <c r="B1364" s="12"/>
      <c r="C1364" s="12"/>
      <c r="D1364" s="12"/>
      <c r="E1364" s="12"/>
      <c r="F1364" s="12"/>
      <c r="G1364" s="12"/>
      <c r="H1364" s="12"/>
      <c r="I1364" s="12"/>
    </row>
    <row r="1365" spans="1:9" ht="15" customHeight="1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</row>
    <row r="1366" spans="1:9" ht="15" customHeight="1" x14ac:dyDescent="0.25">
      <c r="A1366" s="12"/>
      <c r="B1366" s="12"/>
      <c r="C1366" s="12"/>
      <c r="D1366" s="12"/>
      <c r="E1366" s="12"/>
      <c r="F1366" s="12"/>
      <c r="G1366" s="12"/>
      <c r="H1366" s="12"/>
      <c r="I1366" s="12"/>
    </row>
    <row r="1367" spans="1:9" ht="15" customHeight="1" x14ac:dyDescent="0.25">
      <c r="A1367" s="12"/>
      <c r="B1367" s="12"/>
      <c r="C1367" s="12"/>
      <c r="D1367" s="12"/>
      <c r="E1367" s="12"/>
      <c r="F1367" s="12"/>
      <c r="G1367" s="12"/>
      <c r="H1367" s="12"/>
      <c r="I1367" s="12"/>
    </row>
    <row r="1368" spans="1:9" ht="15" customHeight="1" x14ac:dyDescent="0.25">
      <c r="A1368" s="12"/>
      <c r="B1368" s="12"/>
      <c r="C1368" s="12"/>
      <c r="D1368" s="12"/>
      <c r="E1368" s="12"/>
      <c r="F1368" s="12"/>
      <c r="G1368" s="12"/>
      <c r="H1368" s="12"/>
      <c r="I1368" s="12"/>
    </row>
    <row r="1369" spans="1:9" ht="15" customHeight="1" x14ac:dyDescent="0.25">
      <c r="A1369" s="12"/>
      <c r="B1369" s="12"/>
      <c r="C1369" s="12"/>
      <c r="D1369" s="12"/>
      <c r="E1369" s="12"/>
      <c r="F1369" s="12"/>
      <c r="G1369" s="12"/>
      <c r="H1369" s="12"/>
      <c r="I1369" s="12"/>
    </row>
    <row r="1370" spans="1:9" ht="15" customHeight="1" x14ac:dyDescent="0.25">
      <c r="A1370" s="12"/>
      <c r="B1370" s="12"/>
      <c r="C1370" s="12"/>
      <c r="D1370" s="12"/>
      <c r="E1370" s="12"/>
      <c r="F1370" s="12"/>
      <c r="G1370" s="12"/>
      <c r="H1370" s="12"/>
      <c r="I1370" s="12"/>
    </row>
    <row r="1371" spans="1:9" ht="15" customHeight="1" x14ac:dyDescent="0.25">
      <c r="A1371" s="12"/>
      <c r="B1371" s="12"/>
      <c r="C1371" s="12"/>
      <c r="D1371" s="12"/>
      <c r="E1371" s="12"/>
      <c r="F1371" s="12"/>
      <c r="G1371" s="12"/>
      <c r="H1371" s="12"/>
      <c r="I1371" s="12"/>
    </row>
    <row r="1372" spans="1:9" ht="15" customHeight="1" x14ac:dyDescent="0.25">
      <c r="A1372" s="12"/>
      <c r="B1372" s="12"/>
      <c r="C1372" s="12"/>
      <c r="D1372" s="12"/>
      <c r="E1372" s="12"/>
      <c r="F1372" s="12"/>
      <c r="G1372" s="12"/>
      <c r="H1372" s="12"/>
      <c r="I1372" s="12"/>
    </row>
    <row r="1373" spans="1:9" ht="15" customHeight="1" x14ac:dyDescent="0.25">
      <c r="A1373" s="12"/>
      <c r="B1373" s="12"/>
      <c r="C1373" s="12"/>
      <c r="D1373" s="12"/>
      <c r="E1373" s="12"/>
      <c r="F1373" s="12"/>
      <c r="G1373" s="12"/>
      <c r="H1373" s="12"/>
      <c r="I1373" s="12"/>
    </row>
    <row r="1374" spans="1:9" ht="15" customHeight="1" x14ac:dyDescent="0.25">
      <c r="A1374" s="12"/>
      <c r="B1374" s="12"/>
      <c r="C1374" s="12"/>
      <c r="D1374" s="12"/>
      <c r="E1374" s="12"/>
      <c r="F1374" s="12"/>
      <c r="G1374" s="12"/>
      <c r="H1374" s="12"/>
      <c r="I1374" s="12"/>
    </row>
    <row r="1375" spans="1:9" ht="15" customHeight="1" x14ac:dyDescent="0.25">
      <c r="A1375" s="12"/>
      <c r="B1375" s="12"/>
      <c r="C1375" s="12"/>
      <c r="D1375" s="12"/>
      <c r="E1375" s="12"/>
      <c r="F1375" s="12"/>
      <c r="G1375" s="12"/>
      <c r="H1375" s="12"/>
      <c r="I1375" s="12"/>
    </row>
    <row r="1376" spans="1:9" ht="15" customHeight="1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</row>
    <row r="1377" spans="1:9" ht="15" customHeight="1" x14ac:dyDescent="0.25">
      <c r="A1377" s="12"/>
      <c r="B1377" s="12"/>
      <c r="C1377" s="12"/>
      <c r="D1377" s="12"/>
      <c r="E1377" s="12"/>
      <c r="F1377" s="12"/>
      <c r="G1377" s="12"/>
      <c r="H1377" s="12"/>
      <c r="I1377" s="12"/>
    </row>
    <row r="1378" spans="1:9" ht="15" customHeight="1" x14ac:dyDescent="0.25">
      <c r="A1378" s="12"/>
      <c r="B1378" s="12"/>
      <c r="C1378" s="12"/>
      <c r="D1378" s="12"/>
      <c r="E1378" s="12"/>
      <c r="F1378" s="12"/>
      <c r="G1378" s="12"/>
      <c r="H1378" s="12"/>
      <c r="I1378" s="12"/>
    </row>
    <row r="1379" spans="1:9" ht="15" customHeight="1" x14ac:dyDescent="0.25">
      <c r="A1379" s="12"/>
      <c r="B1379" s="12"/>
      <c r="C1379" s="12"/>
      <c r="D1379" s="12"/>
      <c r="E1379" s="12"/>
      <c r="F1379" s="12"/>
      <c r="G1379" s="12"/>
      <c r="H1379" s="12"/>
      <c r="I1379" s="12"/>
    </row>
    <row r="1380" spans="1:9" ht="15" customHeight="1" x14ac:dyDescent="0.25">
      <c r="A1380" s="12"/>
      <c r="B1380" s="12"/>
      <c r="C1380" s="12"/>
      <c r="D1380" s="12"/>
      <c r="E1380" s="12"/>
      <c r="F1380" s="12"/>
      <c r="G1380" s="12"/>
      <c r="H1380" s="12"/>
      <c r="I1380" s="12"/>
    </row>
    <row r="1381" spans="1:9" ht="15" customHeight="1" x14ac:dyDescent="0.25">
      <c r="A1381" s="12"/>
      <c r="B1381" s="12"/>
      <c r="C1381" s="12"/>
      <c r="D1381" s="12"/>
      <c r="E1381" s="12"/>
      <c r="F1381" s="12"/>
      <c r="G1381" s="12"/>
      <c r="H1381" s="12"/>
      <c r="I1381" s="12"/>
    </row>
    <row r="1382" spans="1:9" ht="15" customHeight="1" x14ac:dyDescent="0.25">
      <c r="A1382" s="12"/>
      <c r="B1382" s="12"/>
      <c r="C1382" s="12"/>
      <c r="D1382" s="12"/>
      <c r="E1382" s="12"/>
      <c r="F1382" s="12"/>
      <c r="G1382" s="12"/>
      <c r="H1382" s="12"/>
      <c r="I1382" s="12"/>
    </row>
    <row r="1383" spans="1:9" ht="15" customHeight="1" x14ac:dyDescent="0.25">
      <c r="A1383" s="12"/>
      <c r="B1383" s="12"/>
      <c r="C1383" s="12"/>
      <c r="D1383" s="12"/>
      <c r="E1383" s="12"/>
      <c r="F1383" s="12"/>
      <c r="G1383" s="12"/>
      <c r="H1383" s="12"/>
      <c r="I1383" s="12"/>
    </row>
    <row r="1384" spans="1:9" ht="15" customHeight="1" x14ac:dyDescent="0.25">
      <c r="A1384" s="12"/>
      <c r="B1384" s="12"/>
      <c r="C1384" s="12"/>
      <c r="D1384" s="12"/>
      <c r="E1384" s="12"/>
      <c r="F1384" s="12"/>
      <c r="G1384" s="12"/>
      <c r="H1384" s="12"/>
      <c r="I1384" s="12"/>
    </row>
    <row r="1385" spans="1:9" ht="15" customHeight="1" x14ac:dyDescent="0.25">
      <c r="A1385" s="12"/>
      <c r="B1385" s="12"/>
      <c r="C1385" s="12"/>
      <c r="D1385" s="12"/>
      <c r="E1385" s="12"/>
      <c r="F1385" s="12"/>
      <c r="G1385" s="12"/>
      <c r="H1385" s="12"/>
      <c r="I1385" s="12"/>
    </row>
    <row r="1386" spans="1:9" ht="15" customHeight="1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</row>
    <row r="1387" spans="1:9" ht="15" customHeight="1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</row>
    <row r="1388" spans="1:9" ht="15" customHeight="1" x14ac:dyDescent="0.25">
      <c r="A1388" s="12"/>
      <c r="B1388" s="12"/>
      <c r="C1388" s="12"/>
      <c r="D1388" s="12"/>
      <c r="E1388" s="12"/>
      <c r="F1388" s="12"/>
      <c r="G1388" s="12"/>
      <c r="H1388" s="12"/>
      <c r="I1388" s="12"/>
    </row>
    <row r="1389" spans="1:9" ht="15" customHeight="1" x14ac:dyDescent="0.25">
      <c r="A1389" s="12"/>
      <c r="B1389" s="12"/>
      <c r="C1389" s="12"/>
      <c r="D1389" s="12"/>
      <c r="E1389" s="12"/>
      <c r="F1389" s="12"/>
      <c r="G1389" s="12"/>
      <c r="H1389" s="12"/>
      <c r="I1389" s="12"/>
    </row>
    <row r="1390" spans="1:9" ht="15" customHeight="1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</row>
    <row r="1391" spans="1:9" ht="15" customHeight="1" x14ac:dyDescent="0.25">
      <c r="A1391" s="12"/>
      <c r="B1391" s="12"/>
      <c r="C1391" s="12"/>
      <c r="D1391" s="12"/>
      <c r="E1391" s="12"/>
      <c r="F1391" s="12"/>
      <c r="G1391" s="12"/>
      <c r="H1391" s="12"/>
      <c r="I1391" s="12"/>
    </row>
    <row r="1392" spans="1:9" ht="15" customHeight="1" x14ac:dyDescent="0.25">
      <c r="A1392" s="12"/>
      <c r="B1392" s="12"/>
      <c r="C1392" s="12"/>
      <c r="D1392" s="12"/>
      <c r="E1392" s="12"/>
      <c r="F1392" s="12"/>
      <c r="G1392" s="12"/>
      <c r="H1392" s="12"/>
      <c r="I1392" s="12"/>
    </row>
    <row r="1393" spans="1:9" ht="15" customHeight="1" x14ac:dyDescent="0.25">
      <c r="A1393" s="12"/>
      <c r="B1393" s="12"/>
      <c r="C1393" s="12"/>
      <c r="D1393" s="12"/>
      <c r="E1393" s="12"/>
      <c r="F1393" s="12"/>
      <c r="G1393" s="12"/>
      <c r="H1393" s="12"/>
      <c r="I1393" s="12"/>
    </row>
    <row r="1394" spans="1:9" ht="15" customHeight="1" x14ac:dyDescent="0.25">
      <c r="A1394" s="12"/>
      <c r="B1394" s="12"/>
      <c r="C1394" s="12"/>
      <c r="D1394" s="12"/>
      <c r="E1394" s="12"/>
      <c r="F1394" s="12"/>
      <c r="G1394" s="12"/>
      <c r="H1394" s="12"/>
      <c r="I1394" s="12"/>
    </row>
    <row r="1395" spans="1:9" ht="15" customHeight="1" x14ac:dyDescent="0.25">
      <c r="A1395" s="12"/>
      <c r="B1395" s="12"/>
      <c r="C1395" s="12"/>
      <c r="D1395" s="12"/>
      <c r="E1395" s="12"/>
      <c r="F1395" s="12"/>
      <c r="G1395" s="12"/>
      <c r="H1395" s="12"/>
      <c r="I1395" s="12"/>
    </row>
    <row r="1396" spans="1:9" ht="15" customHeight="1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</row>
    <row r="1397" spans="1:9" ht="15" customHeight="1" x14ac:dyDescent="0.25">
      <c r="A1397" s="12"/>
      <c r="B1397" s="12"/>
      <c r="C1397" s="12"/>
      <c r="D1397" s="12"/>
      <c r="E1397" s="12"/>
      <c r="F1397" s="12"/>
      <c r="G1397" s="12"/>
      <c r="H1397" s="12"/>
      <c r="I1397" s="12"/>
    </row>
    <row r="1398" spans="1:9" ht="15" customHeight="1" x14ac:dyDescent="0.25">
      <c r="A1398" s="12"/>
      <c r="B1398" s="12"/>
      <c r="C1398" s="12"/>
      <c r="D1398" s="12"/>
      <c r="E1398" s="12"/>
      <c r="F1398" s="12"/>
      <c r="G1398" s="12"/>
      <c r="H1398" s="12"/>
      <c r="I1398" s="12"/>
    </row>
    <row r="1399" spans="1:9" ht="15" customHeight="1" x14ac:dyDescent="0.25">
      <c r="A1399" s="12"/>
      <c r="B1399" s="12"/>
      <c r="C1399" s="12"/>
      <c r="D1399" s="12"/>
      <c r="E1399" s="12"/>
      <c r="F1399" s="12"/>
      <c r="G1399" s="12"/>
      <c r="H1399" s="12"/>
      <c r="I1399" s="12"/>
    </row>
    <row r="1400" spans="1:9" ht="15" customHeight="1" x14ac:dyDescent="0.25">
      <c r="A1400" s="12"/>
      <c r="B1400" s="12"/>
      <c r="C1400" s="12"/>
      <c r="D1400" s="12"/>
      <c r="E1400" s="12"/>
      <c r="F1400" s="12"/>
      <c r="G1400" s="12"/>
      <c r="H1400" s="12"/>
      <c r="I1400" s="12"/>
    </row>
    <row r="1401" spans="1:9" ht="15" customHeight="1" x14ac:dyDescent="0.25">
      <c r="A1401" s="12"/>
      <c r="B1401" s="12"/>
      <c r="C1401" s="12"/>
      <c r="D1401" s="12"/>
      <c r="E1401" s="12"/>
      <c r="F1401" s="12"/>
      <c r="G1401" s="12"/>
      <c r="H1401" s="12"/>
      <c r="I1401" s="12"/>
    </row>
    <row r="1402" spans="1:9" ht="15" customHeight="1" x14ac:dyDescent="0.25">
      <c r="A1402" s="12"/>
      <c r="B1402" s="12"/>
      <c r="C1402" s="12"/>
      <c r="D1402" s="12"/>
      <c r="E1402" s="12"/>
      <c r="F1402" s="12"/>
      <c r="G1402" s="12"/>
      <c r="H1402" s="12"/>
      <c r="I1402" s="12"/>
    </row>
    <row r="1403" spans="1:9" ht="15" customHeight="1" x14ac:dyDescent="0.25">
      <c r="A1403" s="12"/>
      <c r="B1403" s="12"/>
      <c r="C1403" s="12"/>
      <c r="D1403" s="12"/>
      <c r="E1403" s="12"/>
      <c r="F1403" s="12"/>
      <c r="G1403" s="12"/>
      <c r="H1403" s="12"/>
      <c r="I1403" s="12"/>
    </row>
    <row r="1404" spans="1:9" ht="15" customHeight="1" x14ac:dyDescent="0.25">
      <c r="A1404" s="12"/>
      <c r="B1404" s="12"/>
      <c r="C1404" s="12"/>
      <c r="D1404" s="12"/>
      <c r="E1404" s="12"/>
      <c r="F1404" s="12"/>
      <c r="G1404" s="12"/>
      <c r="H1404" s="12"/>
      <c r="I1404" s="12"/>
    </row>
    <row r="1405" spans="1:9" ht="15" customHeight="1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</row>
    <row r="1406" spans="1:9" ht="15" customHeight="1" x14ac:dyDescent="0.25">
      <c r="A1406" s="12"/>
      <c r="B1406" s="12"/>
      <c r="C1406" s="12"/>
      <c r="D1406" s="12"/>
      <c r="E1406" s="12"/>
      <c r="F1406" s="12"/>
      <c r="G1406" s="12"/>
      <c r="H1406" s="12"/>
      <c r="I1406" s="12"/>
    </row>
    <row r="1407" spans="1:9" ht="15" customHeight="1" x14ac:dyDescent="0.25">
      <c r="A1407" s="12"/>
      <c r="B1407" s="12"/>
      <c r="C1407" s="12"/>
      <c r="D1407" s="12"/>
      <c r="E1407" s="12"/>
      <c r="F1407" s="12"/>
      <c r="G1407" s="12"/>
      <c r="H1407" s="12"/>
      <c r="I1407" s="12"/>
    </row>
    <row r="1408" spans="1:9" ht="15" customHeight="1" x14ac:dyDescent="0.25">
      <c r="A1408" s="12"/>
      <c r="B1408" s="12"/>
      <c r="C1408" s="12"/>
      <c r="D1408" s="12"/>
      <c r="E1408" s="12"/>
      <c r="F1408" s="12"/>
      <c r="G1408" s="12"/>
      <c r="H1408" s="12"/>
      <c r="I1408" s="12"/>
    </row>
    <row r="1409" spans="1:9" ht="15" customHeight="1" x14ac:dyDescent="0.25">
      <c r="A1409" s="12"/>
      <c r="B1409" s="12"/>
      <c r="C1409" s="12"/>
      <c r="D1409" s="12"/>
      <c r="E1409" s="12"/>
      <c r="F1409" s="12"/>
      <c r="G1409" s="12"/>
      <c r="H1409" s="12"/>
      <c r="I1409" s="12"/>
    </row>
    <row r="1410" spans="1:9" ht="15" customHeight="1" x14ac:dyDescent="0.25">
      <c r="A1410" s="12"/>
      <c r="B1410" s="12"/>
      <c r="C1410" s="12"/>
      <c r="D1410" s="12"/>
      <c r="E1410" s="12"/>
      <c r="F1410" s="12"/>
      <c r="G1410" s="12"/>
      <c r="H1410" s="12"/>
      <c r="I1410" s="12"/>
    </row>
    <row r="1411" spans="1:9" ht="15" customHeight="1" x14ac:dyDescent="0.25">
      <c r="A1411" s="12"/>
      <c r="B1411" s="12"/>
      <c r="C1411" s="12"/>
      <c r="D1411" s="12"/>
      <c r="E1411" s="12"/>
      <c r="F1411" s="12"/>
      <c r="G1411" s="12"/>
      <c r="H1411" s="12"/>
      <c r="I1411" s="12"/>
    </row>
    <row r="1412" spans="1:9" ht="15" customHeight="1" x14ac:dyDescent="0.25">
      <c r="A1412" s="12"/>
      <c r="B1412" s="12"/>
      <c r="C1412" s="12"/>
      <c r="D1412" s="12"/>
      <c r="E1412" s="12"/>
      <c r="F1412" s="12"/>
      <c r="G1412" s="12"/>
      <c r="H1412" s="12"/>
      <c r="I1412" s="12"/>
    </row>
    <row r="1413" spans="1:9" ht="15" customHeight="1" x14ac:dyDescent="0.25">
      <c r="A1413" s="12"/>
      <c r="B1413" s="12"/>
      <c r="C1413" s="12"/>
      <c r="D1413" s="12"/>
      <c r="E1413" s="12"/>
      <c r="F1413" s="12"/>
      <c r="G1413" s="12"/>
      <c r="H1413" s="12"/>
      <c r="I1413" s="12"/>
    </row>
    <row r="1414" spans="1:9" ht="15" customHeight="1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</row>
    <row r="1415" spans="1:9" ht="15" customHeight="1" x14ac:dyDescent="0.25">
      <c r="A1415" s="12"/>
      <c r="B1415" s="12"/>
      <c r="C1415" s="12"/>
      <c r="D1415" s="12"/>
      <c r="E1415" s="12"/>
      <c r="F1415" s="12"/>
      <c r="G1415" s="12"/>
      <c r="H1415" s="12"/>
      <c r="I1415" s="12"/>
    </row>
    <row r="1416" spans="1:9" ht="15" customHeight="1" x14ac:dyDescent="0.25">
      <c r="A1416" s="12"/>
      <c r="B1416" s="12"/>
      <c r="C1416" s="12"/>
      <c r="D1416" s="12"/>
      <c r="E1416" s="12"/>
      <c r="F1416" s="12"/>
      <c r="G1416" s="12"/>
      <c r="H1416" s="12"/>
      <c r="I1416" s="12"/>
    </row>
    <row r="1417" spans="1:9" ht="15" customHeight="1" x14ac:dyDescent="0.25">
      <c r="A1417" s="12"/>
      <c r="B1417" s="12"/>
      <c r="C1417" s="12"/>
      <c r="D1417" s="12"/>
      <c r="E1417" s="12"/>
      <c r="F1417" s="12"/>
      <c r="G1417" s="12"/>
      <c r="H1417" s="12"/>
      <c r="I1417" s="12"/>
    </row>
    <row r="1418" spans="1:9" ht="15" customHeight="1" x14ac:dyDescent="0.25">
      <c r="A1418" s="12"/>
      <c r="B1418" s="12"/>
      <c r="C1418" s="12"/>
      <c r="D1418" s="12"/>
      <c r="E1418" s="12"/>
      <c r="F1418" s="12"/>
      <c r="G1418" s="12"/>
      <c r="H1418" s="12"/>
      <c r="I1418" s="12"/>
    </row>
    <row r="1419" spans="1:9" ht="15" customHeight="1" x14ac:dyDescent="0.25">
      <c r="A1419" s="12"/>
      <c r="B1419" s="12"/>
      <c r="C1419" s="12"/>
      <c r="D1419" s="12"/>
      <c r="E1419" s="12"/>
      <c r="F1419" s="12"/>
      <c r="G1419" s="12"/>
      <c r="H1419" s="12"/>
      <c r="I1419" s="12"/>
    </row>
    <row r="1420" spans="1:9" ht="15" customHeight="1" x14ac:dyDescent="0.25">
      <c r="A1420" s="12"/>
      <c r="B1420" s="12"/>
      <c r="C1420" s="12"/>
      <c r="D1420" s="12"/>
      <c r="E1420" s="12"/>
      <c r="F1420" s="12"/>
      <c r="G1420" s="12"/>
      <c r="H1420" s="12"/>
      <c r="I1420" s="12"/>
    </row>
    <row r="1421" spans="1:9" ht="15" customHeight="1" x14ac:dyDescent="0.25">
      <c r="A1421" s="12"/>
      <c r="B1421" s="12"/>
      <c r="C1421" s="12"/>
      <c r="D1421" s="12"/>
      <c r="E1421" s="12"/>
      <c r="F1421" s="12"/>
      <c r="G1421" s="12"/>
      <c r="H1421" s="12"/>
      <c r="I1421" s="12"/>
    </row>
    <row r="1422" spans="1:9" ht="15" customHeight="1" x14ac:dyDescent="0.25">
      <c r="A1422" s="12"/>
      <c r="B1422" s="12"/>
      <c r="C1422" s="12"/>
      <c r="D1422" s="12"/>
      <c r="E1422" s="12"/>
      <c r="F1422" s="12"/>
      <c r="G1422" s="12"/>
      <c r="H1422" s="12"/>
      <c r="I1422" s="12"/>
    </row>
    <row r="1423" spans="1:9" ht="15" customHeight="1" x14ac:dyDescent="0.25">
      <c r="A1423" s="12"/>
      <c r="B1423" s="12"/>
      <c r="C1423" s="12"/>
      <c r="D1423" s="12"/>
      <c r="E1423" s="12"/>
      <c r="F1423" s="12"/>
      <c r="G1423" s="12"/>
      <c r="H1423" s="12"/>
      <c r="I1423" s="12"/>
    </row>
    <row r="1424" spans="1:9" ht="15" customHeight="1" x14ac:dyDescent="0.25">
      <c r="A1424" s="12"/>
      <c r="B1424" s="12"/>
      <c r="C1424" s="12"/>
      <c r="D1424" s="12"/>
      <c r="E1424" s="12"/>
      <c r="F1424" s="12"/>
      <c r="G1424" s="12"/>
      <c r="H1424" s="12"/>
      <c r="I1424" s="12"/>
    </row>
    <row r="1425" spans="1:9" ht="15" customHeight="1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</row>
    <row r="1426" spans="1:9" ht="15" customHeight="1" x14ac:dyDescent="0.25">
      <c r="A1426" s="12"/>
      <c r="B1426" s="12"/>
      <c r="C1426" s="12"/>
      <c r="D1426" s="12"/>
      <c r="E1426" s="12"/>
      <c r="F1426" s="12"/>
      <c r="G1426" s="12"/>
      <c r="H1426" s="12"/>
      <c r="I1426" s="12"/>
    </row>
    <row r="1427" spans="1:9" ht="15" customHeight="1" x14ac:dyDescent="0.25">
      <c r="A1427" s="12"/>
      <c r="B1427" s="12"/>
      <c r="C1427" s="12"/>
      <c r="D1427" s="12"/>
      <c r="E1427" s="12"/>
      <c r="F1427" s="12"/>
      <c r="G1427" s="12"/>
      <c r="H1427" s="12"/>
      <c r="I1427" s="12"/>
    </row>
    <row r="1428" spans="1:9" ht="15" customHeight="1" x14ac:dyDescent="0.25">
      <c r="A1428" s="12"/>
      <c r="B1428" s="12"/>
      <c r="C1428" s="12"/>
      <c r="D1428" s="12"/>
      <c r="E1428" s="12"/>
      <c r="F1428" s="12"/>
      <c r="G1428" s="12"/>
      <c r="H1428" s="12"/>
      <c r="I1428" s="12"/>
    </row>
    <row r="1429" spans="1:9" ht="15" customHeight="1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</row>
    <row r="1430" spans="1:9" ht="15" customHeight="1" x14ac:dyDescent="0.25">
      <c r="A1430" s="12"/>
      <c r="B1430" s="12"/>
      <c r="C1430" s="12"/>
      <c r="D1430" s="12"/>
      <c r="E1430" s="12"/>
      <c r="F1430" s="12"/>
      <c r="G1430" s="12"/>
      <c r="H1430" s="12"/>
      <c r="I1430" s="12"/>
    </row>
    <row r="1431" spans="1:9" ht="15" customHeight="1" x14ac:dyDescent="0.25">
      <c r="A1431" s="12"/>
      <c r="B1431" s="12"/>
      <c r="C1431" s="12"/>
      <c r="D1431" s="12"/>
      <c r="E1431" s="12"/>
      <c r="F1431" s="12"/>
      <c r="G1431" s="12"/>
      <c r="H1431" s="12"/>
      <c r="I1431" s="12"/>
    </row>
    <row r="1432" spans="1:9" ht="15" customHeight="1" x14ac:dyDescent="0.25">
      <c r="A1432" s="12"/>
      <c r="B1432" s="12"/>
      <c r="C1432" s="12"/>
      <c r="D1432" s="12"/>
      <c r="E1432" s="12"/>
      <c r="F1432" s="12"/>
      <c r="G1432" s="12"/>
      <c r="H1432" s="12"/>
      <c r="I1432" s="12"/>
    </row>
    <row r="1433" spans="1:9" ht="15" customHeight="1" x14ac:dyDescent="0.25">
      <c r="A1433" s="12"/>
      <c r="B1433" s="12"/>
      <c r="C1433" s="12"/>
      <c r="D1433" s="12"/>
      <c r="E1433" s="12"/>
      <c r="F1433" s="12"/>
      <c r="G1433" s="12"/>
      <c r="H1433" s="12"/>
      <c r="I1433" s="12"/>
    </row>
    <row r="1434" spans="1:9" ht="15" customHeight="1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</row>
    <row r="1435" spans="1:9" ht="15" customHeight="1" x14ac:dyDescent="0.25">
      <c r="A1435" s="12"/>
      <c r="B1435" s="12"/>
      <c r="C1435" s="12"/>
      <c r="D1435" s="12"/>
      <c r="E1435" s="12"/>
      <c r="F1435" s="12"/>
      <c r="G1435" s="12"/>
      <c r="H1435" s="12"/>
      <c r="I1435" s="12"/>
    </row>
    <row r="1436" spans="1:9" ht="15" customHeight="1" x14ac:dyDescent="0.25">
      <c r="A1436" s="12"/>
      <c r="B1436" s="12"/>
      <c r="C1436" s="12"/>
      <c r="D1436" s="12"/>
      <c r="E1436" s="12"/>
      <c r="F1436" s="12"/>
      <c r="G1436" s="12"/>
      <c r="H1436" s="12"/>
      <c r="I1436" s="12"/>
    </row>
    <row r="1437" spans="1:9" ht="15" customHeight="1" x14ac:dyDescent="0.25">
      <c r="A1437" s="12"/>
      <c r="B1437" s="12"/>
      <c r="C1437" s="12"/>
      <c r="D1437" s="12"/>
      <c r="E1437" s="12"/>
      <c r="F1437" s="12"/>
      <c r="G1437" s="12"/>
      <c r="H1437" s="12"/>
      <c r="I1437" s="12"/>
    </row>
    <row r="1438" spans="1:9" ht="15" customHeight="1" x14ac:dyDescent="0.25">
      <c r="A1438" s="12"/>
      <c r="B1438" s="12"/>
      <c r="C1438" s="12"/>
      <c r="D1438" s="12"/>
      <c r="E1438" s="12"/>
      <c r="F1438" s="12"/>
      <c r="G1438" s="12"/>
      <c r="H1438" s="12"/>
      <c r="I1438" s="12"/>
    </row>
    <row r="1439" spans="1:9" ht="15" customHeight="1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</row>
    <row r="1440" spans="1:9" ht="15" customHeight="1" x14ac:dyDescent="0.25">
      <c r="A1440" s="12"/>
      <c r="B1440" s="12"/>
      <c r="C1440" s="12"/>
      <c r="D1440" s="12"/>
      <c r="E1440" s="12"/>
      <c r="F1440" s="12"/>
      <c r="G1440" s="12"/>
      <c r="H1440" s="12"/>
      <c r="I1440" s="12"/>
    </row>
    <row r="1441" spans="1:9" ht="15" customHeight="1" x14ac:dyDescent="0.25">
      <c r="A1441" s="12"/>
      <c r="B1441" s="12"/>
      <c r="C1441" s="12"/>
      <c r="D1441" s="12"/>
      <c r="E1441" s="12"/>
      <c r="F1441" s="12"/>
      <c r="G1441" s="12"/>
      <c r="H1441" s="12"/>
      <c r="I1441" s="12"/>
    </row>
    <row r="1442" spans="1:9" ht="15" customHeight="1" x14ac:dyDescent="0.25">
      <c r="A1442" s="12"/>
      <c r="B1442" s="12"/>
      <c r="C1442" s="12"/>
      <c r="D1442" s="12"/>
      <c r="E1442" s="12"/>
      <c r="F1442" s="12"/>
      <c r="G1442" s="12"/>
      <c r="H1442" s="12"/>
      <c r="I1442" s="12"/>
    </row>
    <row r="1443" spans="1:9" ht="15" customHeight="1" x14ac:dyDescent="0.25">
      <c r="A1443" s="12"/>
      <c r="B1443" s="12"/>
      <c r="C1443" s="12"/>
      <c r="D1443" s="12"/>
      <c r="E1443" s="12"/>
      <c r="F1443" s="12"/>
      <c r="G1443" s="12"/>
      <c r="H1443" s="12"/>
      <c r="I1443" s="12"/>
    </row>
    <row r="1444" spans="1:9" ht="15" customHeight="1" x14ac:dyDescent="0.25">
      <c r="A1444" s="12"/>
      <c r="B1444" s="12"/>
      <c r="C1444" s="12"/>
      <c r="D1444" s="12"/>
      <c r="E1444" s="12"/>
      <c r="F1444" s="12"/>
      <c r="G1444" s="12"/>
      <c r="H1444" s="12"/>
      <c r="I1444" s="12"/>
    </row>
    <row r="1445" spans="1:9" ht="15" customHeight="1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</row>
    <row r="1446" spans="1:9" ht="15" customHeight="1" x14ac:dyDescent="0.25">
      <c r="A1446" s="12"/>
      <c r="B1446" s="12"/>
      <c r="C1446" s="12"/>
      <c r="D1446" s="12"/>
      <c r="E1446" s="12"/>
      <c r="F1446" s="12"/>
      <c r="G1446" s="12"/>
      <c r="H1446" s="12"/>
      <c r="I1446" s="12"/>
    </row>
    <row r="1447" spans="1:9" ht="15" customHeight="1" x14ac:dyDescent="0.25">
      <c r="A1447" s="12"/>
      <c r="B1447" s="12"/>
      <c r="C1447" s="12"/>
      <c r="D1447" s="12"/>
      <c r="E1447" s="12"/>
      <c r="F1447" s="12"/>
      <c r="G1447" s="12"/>
      <c r="H1447" s="12"/>
      <c r="I1447" s="12"/>
    </row>
    <row r="1448" spans="1:9" ht="15" customHeight="1" x14ac:dyDescent="0.25">
      <c r="A1448" s="12"/>
      <c r="B1448" s="12"/>
      <c r="C1448" s="12"/>
      <c r="D1448" s="12"/>
      <c r="E1448" s="12"/>
      <c r="F1448" s="12"/>
      <c r="G1448" s="12"/>
      <c r="H1448" s="12"/>
      <c r="I1448" s="12"/>
    </row>
    <row r="1449" spans="1:9" ht="15" customHeight="1" x14ac:dyDescent="0.25">
      <c r="A1449" s="12"/>
      <c r="B1449" s="12"/>
      <c r="C1449" s="12"/>
      <c r="D1449" s="12"/>
      <c r="E1449" s="12"/>
      <c r="F1449" s="12"/>
      <c r="G1449" s="12"/>
      <c r="H1449" s="12"/>
      <c r="I1449" s="12"/>
    </row>
    <row r="1450" spans="1:9" ht="15" customHeight="1" x14ac:dyDescent="0.25">
      <c r="A1450" s="12"/>
      <c r="B1450" s="12"/>
      <c r="C1450" s="12"/>
      <c r="D1450" s="12"/>
      <c r="E1450" s="12"/>
      <c r="F1450" s="12"/>
      <c r="G1450" s="12"/>
      <c r="H1450" s="12"/>
      <c r="I1450" s="12"/>
    </row>
    <row r="1451" spans="1:9" ht="15" customHeight="1" x14ac:dyDescent="0.25">
      <c r="A1451" s="12"/>
      <c r="B1451" s="12"/>
      <c r="C1451" s="12"/>
      <c r="D1451" s="12"/>
      <c r="E1451" s="12"/>
      <c r="F1451" s="12"/>
      <c r="G1451" s="12"/>
      <c r="H1451" s="12"/>
      <c r="I1451" s="12"/>
    </row>
    <row r="1452" spans="1:9" ht="15" customHeight="1" x14ac:dyDescent="0.25">
      <c r="A1452" s="12"/>
      <c r="B1452" s="12"/>
      <c r="C1452" s="12"/>
      <c r="D1452" s="12"/>
      <c r="E1452" s="12"/>
      <c r="F1452" s="12"/>
      <c r="G1452" s="12"/>
      <c r="H1452" s="12"/>
      <c r="I1452" s="12"/>
    </row>
    <row r="1453" spans="1:9" ht="15" customHeight="1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</row>
    <row r="1454" spans="1:9" ht="15" customHeight="1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</row>
    <row r="1455" spans="1:9" ht="15" customHeight="1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</row>
    <row r="1456" spans="1:9" ht="15" customHeight="1" x14ac:dyDescent="0.25">
      <c r="A1456" s="12"/>
      <c r="B1456" s="12"/>
      <c r="C1456" s="12"/>
      <c r="D1456" s="12"/>
      <c r="E1456" s="12"/>
      <c r="F1456" s="12"/>
      <c r="G1456" s="12"/>
      <c r="H1456" s="12"/>
      <c r="I1456" s="12"/>
    </row>
    <row r="1457" spans="1:9" ht="15" customHeight="1" x14ac:dyDescent="0.25">
      <c r="A1457" s="12"/>
      <c r="B1457" s="12"/>
      <c r="C1457" s="12"/>
      <c r="D1457" s="12"/>
      <c r="E1457" s="12"/>
      <c r="F1457" s="12"/>
      <c r="G1457" s="12"/>
      <c r="H1457" s="12"/>
      <c r="I1457" s="12"/>
    </row>
    <row r="1458" spans="1:9" ht="15" customHeight="1" x14ac:dyDescent="0.25">
      <c r="A1458" s="12"/>
      <c r="B1458" s="12"/>
      <c r="C1458" s="12"/>
      <c r="D1458" s="12"/>
      <c r="E1458" s="12"/>
      <c r="F1458" s="12"/>
      <c r="G1458" s="12"/>
      <c r="H1458" s="12"/>
      <c r="I1458" s="12"/>
    </row>
    <row r="1459" spans="1:9" ht="15" customHeight="1" x14ac:dyDescent="0.25">
      <c r="A1459" s="12"/>
      <c r="B1459" s="12"/>
      <c r="C1459" s="12"/>
      <c r="D1459" s="12"/>
      <c r="E1459" s="12"/>
      <c r="F1459" s="12"/>
      <c r="G1459" s="12"/>
      <c r="H1459" s="12"/>
      <c r="I1459" s="12"/>
    </row>
    <row r="1460" spans="1:9" ht="15" customHeight="1" x14ac:dyDescent="0.25">
      <c r="A1460" s="12"/>
      <c r="B1460" s="12"/>
      <c r="C1460" s="12"/>
      <c r="D1460" s="12"/>
      <c r="E1460" s="12"/>
      <c r="F1460" s="12"/>
      <c r="G1460" s="12"/>
      <c r="H1460" s="12"/>
      <c r="I1460" s="12"/>
    </row>
    <row r="1461" spans="1:9" ht="15" customHeight="1" x14ac:dyDescent="0.25">
      <c r="A1461" s="12"/>
      <c r="B1461" s="12"/>
      <c r="C1461" s="12"/>
      <c r="D1461" s="12"/>
      <c r="E1461" s="12"/>
      <c r="F1461" s="12"/>
      <c r="G1461" s="12"/>
      <c r="H1461" s="12"/>
      <c r="I1461" s="12"/>
    </row>
    <row r="1462" spans="1:9" ht="15" customHeight="1" x14ac:dyDescent="0.25">
      <c r="A1462" s="12"/>
      <c r="B1462" s="12"/>
      <c r="C1462" s="12"/>
      <c r="D1462" s="12"/>
      <c r="E1462" s="12"/>
      <c r="F1462" s="12"/>
      <c r="G1462" s="12"/>
      <c r="H1462" s="12"/>
      <c r="I1462" s="12"/>
    </row>
    <row r="1463" spans="1:9" ht="15" customHeight="1" x14ac:dyDescent="0.25">
      <c r="A1463" s="12"/>
      <c r="B1463" s="12"/>
      <c r="C1463" s="12"/>
      <c r="D1463" s="12"/>
      <c r="E1463" s="12"/>
      <c r="F1463" s="12"/>
      <c r="G1463" s="12"/>
      <c r="H1463" s="12"/>
      <c r="I1463" s="12"/>
    </row>
    <row r="1464" spans="1:9" ht="15" customHeight="1" x14ac:dyDescent="0.25">
      <c r="A1464" s="12"/>
      <c r="B1464" s="12"/>
      <c r="C1464" s="12"/>
      <c r="D1464" s="12"/>
      <c r="E1464" s="12"/>
      <c r="F1464" s="12"/>
      <c r="G1464" s="12"/>
      <c r="H1464" s="12"/>
      <c r="I1464" s="12"/>
    </row>
    <row r="1465" spans="1:9" ht="15" customHeight="1" x14ac:dyDescent="0.25">
      <c r="A1465" s="12"/>
      <c r="B1465" s="12"/>
      <c r="C1465" s="12"/>
      <c r="D1465" s="12"/>
      <c r="E1465" s="12"/>
      <c r="F1465" s="12"/>
      <c r="G1465" s="12"/>
      <c r="H1465" s="12"/>
      <c r="I1465" s="12"/>
    </row>
    <row r="1466" spans="1:9" ht="15" customHeight="1" x14ac:dyDescent="0.25">
      <c r="A1466" s="12"/>
      <c r="B1466" s="12"/>
      <c r="C1466" s="12"/>
      <c r="D1466" s="12"/>
      <c r="E1466" s="12"/>
      <c r="F1466" s="12"/>
      <c r="G1466" s="12"/>
      <c r="H1466" s="12"/>
      <c r="I1466" s="12"/>
    </row>
    <row r="1467" spans="1:9" ht="15" customHeight="1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</row>
    <row r="1468" spans="1:9" ht="15" customHeight="1" x14ac:dyDescent="0.25">
      <c r="A1468" s="12"/>
      <c r="B1468" s="12"/>
      <c r="C1468" s="12"/>
      <c r="D1468" s="12"/>
      <c r="E1468" s="12"/>
      <c r="F1468" s="12"/>
      <c r="G1468" s="12"/>
      <c r="H1468" s="12"/>
      <c r="I1468" s="12"/>
    </row>
    <row r="1469" spans="1:9" ht="15" customHeight="1" x14ac:dyDescent="0.25">
      <c r="A1469" s="12"/>
      <c r="B1469" s="12"/>
      <c r="C1469" s="12"/>
      <c r="D1469" s="12"/>
      <c r="E1469" s="12"/>
      <c r="F1469" s="12"/>
      <c r="G1469" s="12"/>
      <c r="H1469" s="12"/>
      <c r="I1469" s="12"/>
    </row>
    <row r="1470" spans="1:9" ht="15" customHeight="1" x14ac:dyDescent="0.25">
      <c r="A1470" s="12"/>
      <c r="B1470" s="12"/>
      <c r="C1470" s="12"/>
      <c r="D1470" s="12"/>
      <c r="E1470" s="12"/>
      <c r="F1470" s="12"/>
      <c r="G1470" s="12"/>
      <c r="H1470" s="12"/>
      <c r="I1470" s="12"/>
    </row>
    <row r="1471" spans="1:9" ht="15" customHeight="1" x14ac:dyDescent="0.25">
      <c r="A1471" s="12"/>
      <c r="B1471" s="12"/>
      <c r="C1471" s="12"/>
      <c r="D1471" s="12"/>
      <c r="E1471" s="12"/>
      <c r="F1471" s="12"/>
      <c r="G1471" s="12"/>
      <c r="H1471" s="12"/>
      <c r="I1471" s="12"/>
    </row>
    <row r="1472" spans="1:9" ht="15" customHeight="1" x14ac:dyDescent="0.25">
      <c r="A1472" s="12"/>
      <c r="B1472" s="12"/>
      <c r="C1472" s="12"/>
      <c r="D1472" s="12"/>
      <c r="E1472" s="12"/>
      <c r="F1472" s="12"/>
      <c r="G1472" s="12"/>
      <c r="H1472" s="12"/>
      <c r="I1472" s="12"/>
    </row>
    <row r="1473" spans="1:9" ht="15" customHeight="1" x14ac:dyDescent="0.25">
      <c r="A1473" s="12"/>
      <c r="B1473" s="12"/>
      <c r="C1473" s="12"/>
      <c r="D1473" s="12"/>
      <c r="E1473" s="12"/>
      <c r="F1473" s="12"/>
      <c r="G1473" s="12"/>
      <c r="H1473" s="12"/>
      <c r="I1473" s="12"/>
    </row>
    <row r="1474" spans="1:9" ht="15" customHeight="1" x14ac:dyDescent="0.25">
      <c r="A1474" s="12"/>
      <c r="B1474" s="12"/>
      <c r="C1474" s="12"/>
      <c r="D1474" s="12"/>
      <c r="E1474" s="12"/>
      <c r="F1474" s="12"/>
      <c r="G1474" s="12"/>
      <c r="H1474" s="12"/>
      <c r="I1474" s="12"/>
    </row>
    <row r="1475" spans="1:9" ht="15" customHeight="1" x14ac:dyDescent="0.25">
      <c r="A1475" s="12"/>
      <c r="B1475" s="12"/>
      <c r="C1475" s="12"/>
      <c r="D1475" s="12"/>
      <c r="E1475" s="12"/>
      <c r="F1475" s="12"/>
      <c r="G1475" s="12"/>
      <c r="H1475" s="12"/>
      <c r="I1475" s="12"/>
    </row>
    <row r="1476" spans="1:9" ht="15" customHeight="1" x14ac:dyDescent="0.25">
      <c r="A1476" s="12"/>
      <c r="B1476" s="12"/>
      <c r="C1476" s="12"/>
      <c r="D1476" s="12"/>
      <c r="E1476" s="12"/>
      <c r="F1476" s="12"/>
      <c r="G1476" s="12"/>
      <c r="H1476" s="12"/>
      <c r="I1476" s="12"/>
    </row>
    <row r="1477" spans="1:9" ht="15" customHeight="1" x14ac:dyDescent="0.25">
      <c r="A1477" s="12"/>
      <c r="B1477" s="12"/>
      <c r="C1477" s="12"/>
      <c r="D1477" s="12"/>
      <c r="E1477" s="12"/>
      <c r="F1477" s="12"/>
      <c r="G1477" s="12"/>
      <c r="H1477" s="12"/>
      <c r="I1477" s="12"/>
    </row>
    <row r="1478" spans="1:9" ht="15" customHeight="1" x14ac:dyDescent="0.25">
      <c r="A1478" s="12"/>
      <c r="B1478" s="12"/>
      <c r="C1478" s="12"/>
      <c r="D1478" s="12"/>
      <c r="E1478" s="12"/>
      <c r="F1478" s="12"/>
      <c r="G1478" s="12"/>
      <c r="H1478" s="12"/>
      <c r="I1478" s="12"/>
    </row>
    <row r="1479" spans="1:9" ht="15" customHeight="1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</row>
    <row r="1480" spans="1:9" ht="15" customHeight="1" x14ac:dyDescent="0.25">
      <c r="A1480" s="12"/>
      <c r="B1480" s="12"/>
      <c r="C1480" s="12"/>
      <c r="D1480" s="12"/>
      <c r="E1480" s="12"/>
      <c r="F1480" s="12"/>
      <c r="G1480" s="12"/>
      <c r="H1480" s="12"/>
      <c r="I1480" s="12"/>
    </row>
    <row r="1481" spans="1:9" ht="15" customHeight="1" x14ac:dyDescent="0.25">
      <c r="A1481" s="12"/>
      <c r="B1481" s="12"/>
      <c r="C1481" s="12"/>
      <c r="D1481" s="12"/>
      <c r="E1481" s="12"/>
      <c r="F1481" s="12"/>
      <c r="G1481" s="12"/>
      <c r="H1481" s="12"/>
      <c r="I1481" s="12"/>
    </row>
    <row r="1482" spans="1:9" ht="15" customHeight="1" x14ac:dyDescent="0.25">
      <c r="A1482" s="12"/>
      <c r="B1482" s="12"/>
      <c r="C1482" s="12"/>
      <c r="D1482" s="12"/>
      <c r="E1482" s="12"/>
      <c r="F1482" s="12"/>
      <c r="G1482" s="12"/>
      <c r="H1482" s="12"/>
      <c r="I1482" s="12"/>
    </row>
    <row r="1483" spans="1:9" ht="15" customHeight="1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</row>
    <row r="1484" spans="1:9" ht="15" customHeight="1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</row>
    <row r="1485" spans="1:9" ht="15" customHeight="1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</row>
    <row r="1486" spans="1:9" ht="15" customHeight="1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</row>
    <row r="1487" spans="1:9" ht="15" customHeight="1" x14ac:dyDescent="0.25">
      <c r="A1487" s="12"/>
      <c r="B1487" s="12"/>
      <c r="C1487" s="12"/>
      <c r="D1487" s="12"/>
      <c r="E1487" s="12"/>
      <c r="F1487" s="12"/>
      <c r="G1487" s="12"/>
      <c r="H1487" s="12"/>
      <c r="I1487" s="12"/>
    </row>
    <row r="1488" spans="1:9" ht="15" customHeight="1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</row>
    <row r="1489" spans="1:9" ht="15" customHeight="1" x14ac:dyDescent="0.25">
      <c r="A1489" s="12"/>
      <c r="B1489" s="12"/>
      <c r="C1489" s="12"/>
      <c r="D1489" s="12"/>
      <c r="E1489" s="12"/>
      <c r="F1489" s="12"/>
      <c r="G1489" s="12"/>
      <c r="H1489" s="12"/>
      <c r="I1489" s="12"/>
    </row>
    <row r="1490" spans="1:9" ht="15" customHeight="1" x14ac:dyDescent="0.25">
      <c r="A1490" s="12"/>
      <c r="B1490" s="12"/>
      <c r="C1490" s="12"/>
      <c r="D1490" s="12"/>
      <c r="E1490" s="12"/>
      <c r="F1490" s="12"/>
      <c r="G1490" s="12"/>
      <c r="H1490" s="12"/>
      <c r="I1490" s="12"/>
    </row>
    <row r="1491" spans="1:9" ht="15" customHeight="1" x14ac:dyDescent="0.25">
      <c r="A1491" s="12"/>
      <c r="B1491" s="12"/>
      <c r="C1491" s="12"/>
      <c r="D1491" s="12"/>
      <c r="E1491" s="12"/>
      <c r="F1491" s="12"/>
      <c r="G1491" s="12"/>
      <c r="H1491" s="12"/>
      <c r="I1491" s="12"/>
    </row>
    <row r="1492" spans="1:9" ht="15" customHeight="1" x14ac:dyDescent="0.25">
      <c r="A1492" s="12"/>
      <c r="B1492" s="12"/>
      <c r="C1492" s="12"/>
      <c r="D1492" s="12"/>
      <c r="E1492" s="12"/>
      <c r="F1492" s="12"/>
      <c r="G1492" s="12"/>
      <c r="H1492" s="12"/>
      <c r="I1492" s="12"/>
    </row>
    <row r="1493" spans="1:9" ht="15" customHeight="1" x14ac:dyDescent="0.25">
      <c r="A1493" s="12"/>
      <c r="B1493" s="12"/>
      <c r="C1493" s="12"/>
      <c r="D1493" s="12"/>
      <c r="E1493" s="12"/>
      <c r="F1493" s="12"/>
      <c r="G1493" s="12"/>
      <c r="H1493" s="12"/>
      <c r="I1493" s="12"/>
    </row>
    <row r="1494" spans="1:9" ht="15" customHeight="1" x14ac:dyDescent="0.25">
      <c r="A1494" s="12"/>
      <c r="B1494" s="12"/>
      <c r="C1494" s="12"/>
      <c r="D1494" s="12"/>
      <c r="E1494" s="12"/>
      <c r="F1494" s="12"/>
      <c r="G1494" s="12"/>
      <c r="H1494" s="12"/>
      <c r="I1494" s="12"/>
    </row>
    <row r="1495" spans="1:9" ht="15" customHeight="1" x14ac:dyDescent="0.25">
      <c r="A1495" s="12"/>
      <c r="B1495" s="12"/>
      <c r="C1495" s="12"/>
      <c r="D1495" s="12"/>
      <c r="E1495" s="12"/>
      <c r="F1495" s="12"/>
      <c r="G1495" s="12"/>
      <c r="H1495" s="12"/>
      <c r="I1495" s="12"/>
    </row>
    <row r="1496" spans="1:9" ht="15" customHeight="1" x14ac:dyDescent="0.25">
      <c r="A1496" s="12"/>
      <c r="B1496" s="12"/>
      <c r="C1496" s="12"/>
      <c r="D1496" s="12"/>
      <c r="E1496" s="12"/>
      <c r="F1496" s="12"/>
      <c r="G1496" s="12"/>
      <c r="H1496" s="12"/>
      <c r="I1496" s="12"/>
    </row>
    <row r="1497" spans="1:9" ht="15" customHeight="1" x14ac:dyDescent="0.25">
      <c r="A1497" s="12"/>
      <c r="B1497" s="12"/>
      <c r="C1497" s="12"/>
      <c r="D1497" s="12"/>
      <c r="E1497" s="12"/>
      <c r="F1497" s="12"/>
      <c r="G1497" s="12"/>
      <c r="H1497" s="12"/>
      <c r="I1497" s="12"/>
    </row>
    <row r="1498" spans="1:9" ht="15" customHeight="1" x14ac:dyDescent="0.25">
      <c r="A1498" s="12"/>
      <c r="B1498" s="12"/>
      <c r="C1498" s="12"/>
      <c r="D1498" s="12"/>
      <c r="E1498" s="12"/>
      <c r="F1498" s="12"/>
      <c r="G1498" s="12"/>
      <c r="H1498" s="12"/>
      <c r="I1498" s="12"/>
    </row>
    <row r="1499" spans="1:9" ht="15" customHeight="1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</row>
    <row r="1500" spans="1:9" ht="15" customHeight="1" x14ac:dyDescent="0.25">
      <c r="A1500" s="12"/>
      <c r="B1500" s="12"/>
      <c r="C1500" s="12"/>
      <c r="D1500" s="12"/>
      <c r="E1500" s="12"/>
      <c r="F1500" s="12"/>
      <c r="G1500" s="12"/>
      <c r="H1500" s="12"/>
      <c r="I1500" s="12"/>
    </row>
    <row r="1501" spans="1:9" ht="15" customHeight="1" x14ac:dyDescent="0.25">
      <c r="A1501" s="12"/>
      <c r="B1501" s="12"/>
      <c r="C1501" s="12"/>
      <c r="D1501" s="12"/>
      <c r="E1501" s="12"/>
      <c r="F1501" s="12"/>
      <c r="G1501" s="12"/>
      <c r="H1501" s="12"/>
      <c r="I1501" s="12"/>
    </row>
    <row r="1502" spans="1:9" ht="15" customHeight="1" x14ac:dyDescent="0.25">
      <c r="A1502" s="12"/>
      <c r="B1502" s="12"/>
      <c r="C1502" s="12"/>
      <c r="D1502" s="12"/>
      <c r="E1502" s="12"/>
      <c r="F1502" s="12"/>
      <c r="G1502" s="12"/>
      <c r="H1502" s="12"/>
      <c r="I1502" s="12"/>
    </row>
    <row r="1503" spans="1:9" ht="15" customHeight="1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</row>
    <row r="1504" spans="1:9" ht="15" customHeight="1" x14ac:dyDescent="0.25">
      <c r="A1504" s="12"/>
      <c r="B1504" s="12"/>
      <c r="C1504" s="12"/>
      <c r="D1504" s="12"/>
      <c r="E1504" s="12"/>
      <c r="F1504" s="12"/>
      <c r="G1504" s="12"/>
      <c r="H1504" s="12"/>
      <c r="I1504" s="12"/>
    </row>
    <row r="1505" spans="1:9" ht="15" customHeight="1" x14ac:dyDescent="0.25">
      <c r="A1505" s="12"/>
      <c r="B1505" s="12"/>
      <c r="C1505" s="12"/>
      <c r="D1505" s="12"/>
      <c r="E1505" s="12"/>
      <c r="F1505" s="12"/>
      <c r="G1505" s="12"/>
      <c r="H1505" s="12"/>
      <c r="I1505" s="12"/>
    </row>
    <row r="1506" spans="1:9" ht="15" customHeight="1" x14ac:dyDescent="0.25">
      <c r="A1506" s="12"/>
      <c r="B1506" s="12"/>
      <c r="C1506" s="12"/>
      <c r="D1506" s="12"/>
      <c r="E1506" s="12"/>
      <c r="F1506" s="12"/>
      <c r="G1506" s="12"/>
      <c r="H1506" s="12"/>
      <c r="I1506" s="12"/>
    </row>
    <row r="1507" spans="1:9" ht="15" customHeight="1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</row>
    <row r="1508" spans="1:9" ht="15" customHeight="1" x14ac:dyDescent="0.25">
      <c r="A1508" s="12"/>
      <c r="B1508" s="12"/>
      <c r="C1508" s="12"/>
      <c r="D1508" s="12"/>
      <c r="E1508" s="12"/>
      <c r="F1508" s="12"/>
      <c r="G1508" s="12"/>
      <c r="H1508" s="12"/>
      <c r="I1508" s="12"/>
    </row>
    <row r="1509" spans="1:9" ht="15" customHeight="1" x14ac:dyDescent="0.25">
      <c r="A1509" s="12"/>
      <c r="B1509" s="12"/>
      <c r="C1509" s="12"/>
      <c r="D1509" s="12"/>
      <c r="E1509" s="12"/>
      <c r="F1509" s="12"/>
      <c r="G1509" s="12"/>
      <c r="H1509" s="12"/>
      <c r="I1509" s="12"/>
    </row>
    <row r="1510" spans="1:9" ht="15" customHeight="1" x14ac:dyDescent="0.25">
      <c r="A1510" s="12"/>
      <c r="B1510" s="12"/>
      <c r="C1510" s="12"/>
      <c r="D1510" s="12"/>
      <c r="E1510" s="12"/>
      <c r="F1510" s="12"/>
      <c r="G1510" s="12"/>
      <c r="H1510" s="12"/>
      <c r="I1510" s="12"/>
    </row>
    <row r="1511" spans="1:9" ht="15" customHeight="1" x14ac:dyDescent="0.25">
      <c r="A1511" s="12"/>
      <c r="B1511" s="12"/>
      <c r="C1511" s="12"/>
      <c r="D1511" s="12"/>
      <c r="E1511" s="12"/>
      <c r="F1511" s="12"/>
      <c r="G1511" s="12"/>
      <c r="H1511" s="12"/>
      <c r="I1511" s="12"/>
    </row>
    <row r="1512" spans="1:9" ht="15" customHeight="1" x14ac:dyDescent="0.25">
      <c r="A1512" s="12"/>
      <c r="B1512" s="12"/>
      <c r="C1512" s="12"/>
      <c r="D1512" s="12"/>
      <c r="E1512" s="12"/>
      <c r="F1512" s="12"/>
      <c r="G1512" s="12"/>
      <c r="H1512" s="12"/>
      <c r="I1512" s="12"/>
    </row>
    <row r="1513" spans="1:9" ht="15" customHeight="1" x14ac:dyDescent="0.25">
      <c r="A1513" s="12"/>
      <c r="B1513" s="12"/>
      <c r="C1513" s="12"/>
      <c r="D1513" s="12"/>
      <c r="E1513" s="12"/>
      <c r="F1513" s="12"/>
      <c r="G1513" s="12"/>
      <c r="H1513" s="12"/>
      <c r="I1513" s="12"/>
    </row>
    <row r="1514" spans="1:9" ht="15" customHeight="1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</row>
    <row r="1515" spans="1:9" ht="15" customHeight="1" x14ac:dyDescent="0.25">
      <c r="A1515" s="12"/>
      <c r="B1515" s="12"/>
      <c r="C1515" s="12"/>
      <c r="D1515" s="12"/>
      <c r="E1515" s="12"/>
      <c r="F1515" s="12"/>
      <c r="G1515" s="12"/>
      <c r="H1515" s="12"/>
      <c r="I1515" s="12"/>
    </row>
    <row r="1516" spans="1:9" ht="15" customHeight="1" x14ac:dyDescent="0.25">
      <c r="A1516" s="12"/>
      <c r="B1516" s="12"/>
      <c r="C1516" s="12"/>
      <c r="D1516" s="12"/>
      <c r="E1516" s="12"/>
      <c r="F1516" s="12"/>
      <c r="G1516" s="12"/>
      <c r="H1516" s="12"/>
      <c r="I1516" s="12"/>
    </row>
    <row r="1517" spans="1:9" ht="15" customHeight="1" x14ac:dyDescent="0.25">
      <c r="A1517" s="12"/>
      <c r="B1517" s="12"/>
      <c r="C1517" s="12"/>
      <c r="D1517" s="12"/>
      <c r="E1517" s="12"/>
      <c r="F1517" s="12"/>
      <c r="G1517" s="12"/>
      <c r="H1517" s="12"/>
      <c r="I1517" s="12"/>
    </row>
    <row r="1518" spans="1:9" ht="15" customHeight="1" x14ac:dyDescent="0.25">
      <c r="A1518" s="12"/>
      <c r="B1518" s="12"/>
      <c r="C1518" s="12"/>
      <c r="D1518" s="12"/>
      <c r="E1518" s="12"/>
      <c r="F1518" s="12"/>
      <c r="G1518" s="12"/>
      <c r="H1518" s="12"/>
      <c r="I1518" s="12"/>
    </row>
    <row r="1519" spans="1:9" ht="15" customHeight="1" x14ac:dyDescent="0.25">
      <c r="A1519" s="12"/>
      <c r="B1519" s="12"/>
      <c r="C1519" s="12"/>
      <c r="D1519" s="12"/>
      <c r="E1519" s="12"/>
      <c r="F1519" s="12"/>
      <c r="G1519" s="12"/>
      <c r="H1519" s="12"/>
      <c r="I1519" s="12"/>
    </row>
    <row r="1520" spans="1:9" ht="15" customHeight="1" x14ac:dyDescent="0.25">
      <c r="A1520" s="12"/>
      <c r="B1520" s="12"/>
      <c r="C1520" s="12"/>
      <c r="D1520" s="12"/>
      <c r="E1520" s="12"/>
      <c r="F1520" s="12"/>
      <c r="G1520" s="12"/>
      <c r="H1520" s="12"/>
      <c r="I1520" s="12"/>
    </row>
    <row r="1521" spans="1:9" ht="15" customHeight="1" x14ac:dyDescent="0.25">
      <c r="A1521" s="12"/>
      <c r="B1521" s="12"/>
      <c r="C1521" s="12"/>
      <c r="D1521" s="12"/>
      <c r="E1521" s="12"/>
      <c r="F1521" s="12"/>
      <c r="G1521" s="12"/>
      <c r="H1521" s="12"/>
      <c r="I1521" s="12"/>
    </row>
    <row r="1522" spans="1:9" ht="15" customHeight="1" x14ac:dyDescent="0.25">
      <c r="A1522" s="12"/>
      <c r="B1522" s="12"/>
      <c r="C1522" s="12"/>
      <c r="D1522" s="12"/>
      <c r="E1522" s="12"/>
      <c r="F1522" s="12"/>
      <c r="G1522" s="12"/>
      <c r="H1522" s="12"/>
      <c r="I1522" s="12"/>
    </row>
    <row r="1523" spans="1:9" ht="15" customHeight="1" x14ac:dyDescent="0.25">
      <c r="A1523" s="12"/>
      <c r="B1523" s="12"/>
      <c r="C1523" s="12"/>
      <c r="D1523" s="12"/>
      <c r="E1523" s="12"/>
      <c r="F1523" s="12"/>
      <c r="G1523" s="12"/>
      <c r="H1523" s="12"/>
      <c r="I1523" s="12"/>
    </row>
    <row r="1524" spans="1:9" ht="15" customHeight="1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</row>
    <row r="1525" spans="1:9" ht="15" customHeight="1" x14ac:dyDescent="0.25">
      <c r="A1525" s="12"/>
      <c r="B1525" s="12"/>
      <c r="C1525" s="12"/>
      <c r="D1525" s="12"/>
      <c r="E1525" s="12"/>
      <c r="F1525" s="12"/>
      <c r="G1525" s="12"/>
      <c r="H1525" s="12"/>
      <c r="I1525" s="12"/>
    </row>
    <row r="1526" spans="1:9" ht="15" customHeight="1" x14ac:dyDescent="0.25">
      <c r="A1526" s="12"/>
      <c r="B1526" s="12"/>
      <c r="C1526" s="12"/>
      <c r="D1526" s="12"/>
      <c r="E1526" s="12"/>
      <c r="F1526" s="12"/>
      <c r="G1526" s="12"/>
      <c r="H1526" s="12"/>
      <c r="I1526" s="12"/>
    </row>
    <row r="1527" spans="1:9" ht="15" customHeight="1" x14ac:dyDescent="0.25">
      <c r="A1527" s="12"/>
      <c r="B1527" s="12"/>
      <c r="C1527" s="12"/>
      <c r="D1527" s="12"/>
      <c r="E1527" s="12"/>
      <c r="F1527" s="12"/>
      <c r="G1527" s="12"/>
      <c r="H1527" s="12"/>
      <c r="I1527" s="12"/>
    </row>
    <row r="1528" spans="1:9" ht="15" customHeight="1" x14ac:dyDescent="0.25">
      <c r="A1528" s="12"/>
      <c r="B1528" s="12"/>
      <c r="C1528" s="12"/>
      <c r="D1528" s="12"/>
      <c r="E1528" s="12"/>
      <c r="F1528" s="12"/>
      <c r="G1528" s="12"/>
      <c r="H1528" s="12"/>
      <c r="I1528" s="12"/>
    </row>
    <row r="1529" spans="1:9" ht="15" customHeight="1" x14ac:dyDescent="0.25">
      <c r="A1529" s="12"/>
      <c r="B1529" s="12"/>
      <c r="C1529" s="12"/>
      <c r="D1529" s="12"/>
      <c r="E1529" s="12"/>
      <c r="F1529" s="12"/>
      <c r="G1529" s="12"/>
      <c r="H1529" s="12"/>
      <c r="I1529" s="12"/>
    </row>
    <row r="1530" spans="1:9" ht="15" customHeight="1" x14ac:dyDescent="0.25">
      <c r="A1530" s="12"/>
      <c r="B1530" s="12"/>
      <c r="C1530" s="12"/>
      <c r="D1530" s="12"/>
      <c r="E1530" s="12"/>
      <c r="F1530" s="12"/>
      <c r="G1530" s="12"/>
      <c r="H1530" s="12"/>
      <c r="I1530" s="12"/>
    </row>
    <row r="1531" spans="1:9" ht="15" customHeight="1" x14ac:dyDescent="0.25">
      <c r="A1531" s="12"/>
      <c r="B1531" s="12"/>
      <c r="C1531" s="12"/>
      <c r="D1531" s="12"/>
      <c r="E1531" s="12"/>
      <c r="F1531" s="12"/>
      <c r="G1531" s="12"/>
      <c r="H1531" s="12"/>
      <c r="I1531" s="12"/>
    </row>
    <row r="1532" spans="1:9" ht="15" customHeight="1" x14ac:dyDescent="0.25">
      <c r="A1532" s="12"/>
      <c r="B1532" s="12"/>
      <c r="C1532" s="12"/>
      <c r="D1532" s="12"/>
      <c r="E1532" s="12"/>
      <c r="F1532" s="12"/>
      <c r="G1532" s="12"/>
      <c r="H1532" s="12"/>
      <c r="I1532" s="12"/>
    </row>
    <row r="1533" spans="1:9" ht="15" customHeight="1" x14ac:dyDescent="0.25">
      <c r="A1533" s="12"/>
      <c r="B1533" s="12"/>
      <c r="C1533" s="12"/>
      <c r="D1533" s="12"/>
      <c r="E1533" s="12"/>
      <c r="F1533" s="12"/>
      <c r="G1533" s="12"/>
      <c r="H1533" s="12"/>
      <c r="I1533" s="12"/>
    </row>
    <row r="1534" spans="1:9" ht="15" customHeight="1" x14ac:dyDescent="0.25">
      <c r="A1534" s="12"/>
      <c r="B1534" s="12"/>
      <c r="C1534" s="12"/>
      <c r="D1534" s="12"/>
      <c r="E1534" s="12"/>
      <c r="F1534" s="12"/>
      <c r="G1534" s="12"/>
      <c r="H1534" s="12"/>
      <c r="I1534" s="12"/>
    </row>
    <row r="1535" spans="1:9" ht="15" customHeight="1" x14ac:dyDescent="0.25">
      <c r="A1535" s="12"/>
      <c r="B1535" s="12"/>
      <c r="C1535" s="12"/>
      <c r="D1535" s="12"/>
      <c r="E1535" s="12"/>
      <c r="F1535" s="12"/>
      <c r="G1535" s="12"/>
      <c r="H1535" s="12"/>
      <c r="I1535" s="12"/>
    </row>
    <row r="1536" spans="1:9" ht="15" customHeight="1" x14ac:dyDescent="0.25">
      <c r="A1536" s="12"/>
      <c r="B1536" s="12"/>
      <c r="C1536" s="12"/>
      <c r="D1536" s="12"/>
      <c r="E1536" s="12"/>
      <c r="F1536" s="12"/>
      <c r="G1536" s="12"/>
      <c r="H1536" s="12"/>
      <c r="I1536" s="12"/>
    </row>
    <row r="1537" spans="1:9" ht="15" customHeight="1" x14ac:dyDescent="0.25">
      <c r="A1537" s="12"/>
      <c r="B1537" s="12"/>
      <c r="C1537" s="12"/>
      <c r="D1537" s="12"/>
      <c r="E1537" s="12"/>
      <c r="F1537" s="12"/>
      <c r="G1537" s="12"/>
      <c r="H1537" s="12"/>
      <c r="I1537" s="12"/>
    </row>
    <row r="1538" spans="1:9" ht="15" customHeight="1" x14ac:dyDescent="0.25">
      <c r="A1538" s="12"/>
      <c r="B1538" s="12"/>
      <c r="C1538" s="12"/>
      <c r="D1538" s="12"/>
      <c r="E1538" s="12"/>
      <c r="F1538" s="12"/>
      <c r="G1538" s="12"/>
      <c r="H1538" s="12"/>
      <c r="I1538" s="12"/>
    </row>
    <row r="1539" spans="1:9" ht="15" customHeight="1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</row>
    <row r="1540" spans="1:9" ht="15" customHeight="1" x14ac:dyDescent="0.25">
      <c r="A1540" s="12"/>
      <c r="B1540" s="12"/>
      <c r="C1540" s="12"/>
      <c r="D1540" s="12"/>
      <c r="E1540" s="12"/>
      <c r="F1540" s="12"/>
      <c r="G1540" s="12"/>
      <c r="H1540" s="12"/>
      <c r="I1540" s="12"/>
    </row>
    <row r="1541" spans="1:9" ht="15" customHeight="1" x14ac:dyDescent="0.25">
      <c r="A1541" s="12"/>
      <c r="B1541" s="12"/>
      <c r="C1541" s="12"/>
      <c r="D1541" s="12"/>
      <c r="E1541" s="12"/>
      <c r="F1541" s="12"/>
      <c r="G1541" s="12"/>
      <c r="H1541" s="12"/>
      <c r="I1541" s="12"/>
    </row>
    <row r="1542" spans="1:9" ht="15" customHeight="1" x14ac:dyDescent="0.25">
      <c r="A1542" s="12"/>
      <c r="B1542" s="12"/>
      <c r="C1542" s="12"/>
      <c r="D1542" s="12"/>
      <c r="E1542" s="12"/>
      <c r="F1542" s="12"/>
      <c r="G1542" s="12"/>
      <c r="H1542" s="12"/>
      <c r="I1542" s="12"/>
    </row>
    <row r="1543" spans="1:9" ht="15" customHeight="1" x14ac:dyDescent="0.25">
      <c r="A1543" s="12"/>
      <c r="B1543" s="12"/>
      <c r="C1543" s="12"/>
      <c r="D1543" s="12"/>
      <c r="E1543" s="12"/>
      <c r="F1543" s="12"/>
      <c r="G1543" s="12"/>
      <c r="H1543" s="12"/>
      <c r="I1543" s="12"/>
    </row>
    <row r="1544" spans="1:9" ht="15" customHeight="1" x14ac:dyDescent="0.25">
      <c r="A1544" s="12"/>
      <c r="B1544" s="12"/>
      <c r="C1544" s="12"/>
      <c r="D1544" s="12"/>
      <c r="E1544" s="12"/>
      <c r="F1544" s="12"/>
      <c r="G1544" s="12"/>
      <c r="H1544" s="12"/>
      <c r="I1544" s="12"/>
    </row>
    <row r="1545" spans="1:9" ht="15" customHeight="1" x14ac:dyDescent="0.25">
      <c r="A1545" s="12"/>
      <c r="B1545" s="12"/>
      <c r="C1545" s="12"/>
      <c r="D1545" s="12"/>
      <c r="E1545" s="12"/>
      <c r="F1545" s="12"/>
      <c r="G1545" s="12"/>
      <c r="H1545" s="12"/>
      <c r="I1545" s="12"/>
    </row>
    <row r="1546" spans="1:9" ht="15" customHeight="1" x14ac:dyDescent="0.25">
      <c r="A1546" s="12"/>
      <c r="B1546" s="12"/>
      <c r="C1546" s="12"/>
      <c r="D1546" s="12"/>
      <c r="E1546" s="12"/>
      <c r="F1546" s="12"/>
      <c r="G1546" s="12"/>
      <c r="H1546" s="12"/>
      <c r="I1546" s="12"/>
    </row>
    <row r="1547" spans="1:9" ht="15" customHeight="1" x14ac:dyDescent="0.25">
      <c r="A1547" s="12"/>
      <c r="B1547" s="12"/>
      <c r="C1547" s="12"/>
      <c r="D1547" s="12"/>
      <c r="E1547" s="12"/>
      <c r="F1547" s="12"/>
      <c r="G1547" s="12"/>
      <c r="H1547" s="12"/>
      <c r="I1547" s="12"/>
    </row>
    <row r="1548" spans="1:9" ht="15" customHeight="1" x14ac:dyDescent="0.25">
      <c r="A1548" s="12"/>
      <c r="B1548" s="12"/>
      <c r="C1548" s="12"/>
      <c r="D1548" s="12"/>
      <c r="E1548" s="12"/>
      <c r="F1548" s="12"/>
      <c r="G1548" s="12"/>
      <c r="H1548" s="12"/>
      <c r="I1548" s="12"/>
    </row>
    <row r="1549" spans="1:9" ht="15" customHeight="1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</row>
    <row r="1550" spans="1:9" ht="15" customHeight="1" x14ac:dyDescent="0.25">
      <c r="A1550" s="12"/>
      <c r="B1550" s="12"/>
      <c r="C1550" s="12"/>
      <c r="D1550" s="12"/>
      <c r="E1550" s="12"/>
      <c r="F1550" s="12"/>
      <c r="G1550" s="12"/>
      <c r="H1550" s="12"/>
      <c r="I1550" s="12"/>
    </row>
    <row r="1551" spans="1:9" ht="15" customHeight="1" x14ac:dyDescent="0.25">
      <c r="A1551" s="12"/>
      <c r="B1551" s="12"/>
      <c r="C1551" s="12"/>
      <c r="D1551" s="12"/>
      <c r="E1551" s="12"/>
      <c r="F1551" s="12"/>
      <c r="G1551" s="12"/>
      <c r="H1551" s="12"/>
      <c r="I1551" s="12"/>
    </row>
    <row r="1552" spans="1:9" ht="15" customHeight="1" x14ac:dyDescent="0.25">
      <c r="A1552" s="12"/>
      <c r="B1552" s="12"/>
      <c r="C1552" s="12"/>
      <c r="D1552" s="12"/>
      <c r="E1552" s="12"/>
      <c r="F1552" s="12"/>
      <c r="G1552" s="12"/>
      <c r="H1552" s="12"/>
      <c r="I1552" s="12"/>
    </row>
    <row r="1553" spans="1:9" ht="15" customHeight="1" x14ac:dyDescent="0.25">
      <c r="A1553" s="12"/>
      <c r="B1553" s="12"/>
      <c r="C1553" s="12"/>
      <c r="D1553" s="12"/>
      <c r="E1553" s="12"/>
      <c r="F1553" s="12"/>
      <c r="G1553" s="12"/>
      <c r="H1553" s="12"/>
      <c r="I1553" s="12"/>
    </row>
    <row r="1554" spans="1:9" ht="15" customHeight="1" x14ac:dyDescent="0.25">
      <c r="A1554" s="12"/>
      <c r="B1554" s="12"/>
      <c r="C1554" s="12"/>
      <c r="D1554" s="12"/>
      <c r="E1554" s="12"/>
      <c r="F1554" s="12"/>
      <c r="G1554" s="12"/>
      <c r="H1554" s="12"/>
      <c r="I1554" s="12"/>
    </row>
    <row r="1555" spans="1:9" ht="15" customHeight="1" x14ac:dyDescent="0.25">
      <c r="A1555" s="12"/>
      <c r="B1555" s="12"/>
      <c r="C1555" s="12"/>
      <c r="D1555" s="12"/>
      <c r="E1555" s="12"/>
      <c r="F1555" s="12"/>
      <c r="G1555" s="12"/>
      <c r="H1555" s="12"/>
      <c r="I1555" s="12"/>
    </row>
    <row r="1556" spans="1:9" ht="15" customHeight="1" x14ac:dyDescent="0.25">
      <c r="A1556" s="12"/>
      <c r="B1556" s="12"/>
      <c r="C1556" s="12"/>
      <c r="D1556" s="12"/>
      <c r="E1556" s="12"/>
      <c r="F1556" s="12"/>
      <c r="G1556" s="12"/>
      <c r="H1556" s="12"/>
      <c r="I1556" s="12"/>
    </row>
    <row r="1557" spans="1:9" ht="15" customHeight="1" x14ac:dyDescent="0.25">
      <c r="A1557" s="12"/>
      <c r="B1557" s="12"/>
      <c r="C1557" s="12"/>
      <c r="D1557" s="12"/>
      <c r="E1557" s="12"/>
      <c r="F1557" s="12"/>
      <c r="G1557" s="12"/>
      <c r="H1557" s="12"/>
      <c r="I1557" s="12"/>
    </row>
    <row r="1558" spans="1:9" ht="15" customHeight="1" x14ac:dyDescent="0.25">
      <c r="A1558" s="12"/>
      <c r="B1558" s="12"/>
      <c r="C1558" s="12"/>
      <c r="D1558" s="12"/>
      <c r="E1558" s="12"/>
      <c r="F1558" s="12"/>
      <c r="G1558" s="12"/>
      <c r="H1558" s="12"/>
      <c r="I1558" s="12"/>
    </row>
    <row r="1559" spans="1:9" ht="15" customHeight="1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</row>
    <row r="1560" spans="1:9" ht="15" customHeight="1" x14ac:dyDescent="0.25">
      <c r="A1560" s="12"/>
      <c r="B1560" s="12"/>
      <c r="C1560" s="12"/>
      <c r="D1560" s="12"/>
      <c r="E1560" s="12"/>
      <c r="F1560" s="12"/>
      <c r="G1560" s="12"/>
      <c r="H1560" s="12"/>
      <c r="I1560" s="12"/>
    </row>
    <row r="1561" spans="1:9" ht="15" customHeight="1" x14ac:dyDescent="0.25">
      <c r="A1561" s="12"/>
      <c r="B1561" s="12"/>
      <c r="C1561" s="12"/>
      <c r="D1561" s="12"/>
      <c r="E1561" s="12"/>
      <c r="F1561" s="12"/>
      <c r="G1561" s="12"/>
      <c r="H1561" s="12"/>
      <c r="I1561" s="12"/>
    </row>
    <row r="1562" spans="1:9" ht="15" customHeight="1" x14ac:dyDescent="0.25">
      <c r="A1562" s="12"/>
      <c r="B1562" s="12"/>
      <c r="C1562" s="12"/>
      <c r="D1562" s="12"/>
      <c r="E1562" s="12"/>
      <c r="F1562" s="12"/>
      <c r="G1562" s="12"/>
      <c r="H1562" s="12"/>
      <c r="I1562" s="12"/>
    </row>
    <row r="1563" spans="1:9" ht="15" customHeight="1" x14ac:dyDescent="0.25">
      <c r="A1563" s="12"/>
      <c r="B1563" s="12"/>
      <c r="C1563" s="12"/>
      <c r="D1563" s="12"/>
      <c r="E1563" s="12"/>
      <c r="F1563" s="12"/>
      <c r="G1563" s="12"/>
      <c r="H1563" s="12"/>
      <c r="I1563" s="12"/>
    </row>
    <row r="1564" spans="1:9" ht="15" customHeight="1" x14ac:dyDescent="0.25">
      <c r="A1564" s="12"/>
      <c r="B1564" s="12"/>
      <c r="C1564" s="12"/>
      <c r="D1564" s="12"/>
      <c r="E1564" s="12"/>
      <c r="F1564" s="12"/>
      <c r="G1564" s="12"/>
      <c r="H1564" s="12"/>
      <c r="I1564" s="12"/>
    </row>
    <row r="1565" spans="1:9" ht="15" customHeight="1" x14ac:dyDescent="0.25">
      <c r="A1565" s="12"/>
      <c r="B1565" s="12"/>
      <c r="C1565" s="12"/>
      <c r="D1565" s="12"/>
      <c r="E1565" s="12"/>
      <c r="F1565" s="12"/>
      <c r="G1565" s="12"/>
      <c r="H1565" s="12"/>
      <c r="I1565" s="12"/>
    </row>
    <row r="1566" spans="1:9" ht="15" customHeight="1" x14ac:dyDescent="0.25">
      <c r="A1566" s="12"/>
      <c r="B1566" s="12"/>
      <c r="C1566" s="12"/>
      <c r="D1566" s="12"/>
      <c r="E1566" s="12"/>
      <c r="F1566" s="12"/>
      <c r="G1566" s="12"/>
      <c r="H1566" s="12"/>
      <c r="I1566" s="12"/>
    </row>
    <row r="1567" spans="1:9" ht="15" customHeight="1" x14ac:dyDescent="0.25">
      <c r="A1567" s="12"/>
      <c r="B1567" s="12"/>
      <c r="C1567" s="12"/>
      <c r="D1567" s="12"/>
      <c r="E1567" s="12"/>
      <c r="F1567" s="12"/>
      <c r="G1567" s="12"/>
      <c r="H1567" s="12"/>
      <c r="I1567" s="12"/>
    </row>
    <row r="1568" spans="1:9" ht="15" customHeight="1" x14ac:dyDescent="0.25">
      <c r="A1568" s="12"/>
      <c r="B1568" s="12"/>
      <c r="C1568" s="12"/>
      <c r="D1568" s="12"/>
      <c r="E1568" s="12"/>
      <c r="F1568" s="12"/>
      <c r="G1568" s="12"/>
      <c r="H1568" s="12"/>
      <c r="I1568" s="12"/>
    </row>
    <row r="1569" spans="1:9" ht="15" customHeight="1" x14ac:dyDescent="0.25">
      <c r="A1569" s="12"/>
      <c r="B1569" s="12"/>
      <c r="C1569" s="12"/>
      <c r="D1569" s="12"/>
      <c r="E1569" s="12"/>
      <c r="F1569" s="12"/>
      <c r="G1569" s="12"/>
      <c r="H1569" s="12"/>
      <c r="I1569" s="12"/>
    </row>
    <row r="1570" spans="1:9" ht="15" customHeight="1" x14ac:dyDescent="0.25">
      <c r="A1570" s="12"/>
      <c r="B1570" s="12"/>
      <c r="C1570" s="12"/>
      <c r="D1570" s="12"/>
      <c r="E1570" s="12"/>
      <c r="F1570" s="12"/>
      <c r="G1570" s="12"/>
      <c r="H1570" s="12"/>
      <c r="I1570" s="12"/>
    </row>
    <row r="1571" spans="1:9" ht="15" customHeight="1" x14ac:dyDescent="0.25">
      <c r="A1571" s="12"/>
      <c r="B1571" s="12"/>
      <c r="C1571" s="12"/>
      <c r="D1571" s="12"/>
      <c r="E1571" s="12"/>
      <c r="F1571" s="12"/>
      <c r="G1571" s="12"/>
      <c r="H1571" s="12"/>
      <c r="I1571" s="12"/>
    </row>
    <row r="1572" spans="1:9" ht="15" customHeight="1" x14ac:dyDescent="0.25">
      <c r="A1572" s="12"/>
      <c r="B1572" s="12"/>
      <c r="C1572" s="12"/>
      <c r="D1572" s="12"/>
      <c r="E1572" s="12"/>
      <c r="F1572" s="12"/>
      <c r="G1572" s="12"/>
      <c r="H1572" s="12"/>
      <c r="I1572" s="12"/>
    </row>
    <row r="1573" spans="1:9" ht="15" customHeight="1" x14ac:dyDescent="0.25">
      <c r="A1573" s="12"/>
      <c r="B1573" s="12"/>
      <c r="C1573" s="12"/>
      <c r="D1573" s="12"/>
      <c r="E1573" s="12"/>
      <c r="F1573" s="12"/>
      <c r="G1573" s="12"/>
      <c r="H1573" s="12"/>
      <c r="I1573" s="12"/>
    </row>
    <row r="1574" spans="1:9" ht="15" customHeight="1" x14ac:dyDescent="0.25">
      <c r="A1574" s="12"/>
      <c r="B1574" s="12"/>
      <c r="C1574" s="12"/>
      <c r="D1574" s="12"/>
      <c r="E1574" s="12"/>
      <c r="F1574" s="12"/>
      <c r="G1574" s="12"/>
      <c r="H1574" s="12"/>
      <c r="I1574" s="12"/>
    </row>
    <row r="1575" spans="1:9" ht="15" customHeight="1" x14ac:dyDescent="0.25">
      <c r="A1575" s="12"/>
      <c r="B1575" s="12"/>
      <c r="C1575" s="12"/>
      <c r="D1575" s="12"/>
      <c r="E1575" s="12"/>
      <c r="F1575" s="12"/>
      <c r="G1575" s="12"/>
      <c r="H1575" s="12"/>
      <c r="I1575" s="12"/>
    </row>
    <row r="1576" spans="1:9" ht="15" customHeight="1" x14ac:dyDescent="0.25">
      <c r="A1576" s="12"/>
      <c r="B1576" s="12"/>
      <c r="C1576" s="12"/>
      <c r="D1576" s="12"/>
      <c r="E1576" s="12"/>
      <c r="F1576" s="12"/>
      <c r="G1576" s="12"/>
      <c r="H1576" s="12"/>
      <c r="I1576" s="12"/>
    </row>
    <row r="1577" spans="1:9" ht="15" customHeight="1" x14ac:dyDescent="0.25">
      <c r="A1577" s="12"/>
      <c r="B1577" s="12"/>
      <c r="C1577" s="12"/>
      <c r="D1577" s="12"/>
      <c r="E1577" s="12"/>
      <c r="F1577" s="12"/>
      <c r="G1577" s="12"/>
      <c r="H1577" s="12"/>
      <c r="I1577" s="12"/>
    </row>
    <row r="1578" spans="1:9" ht="15" customHeight="1" x14ac:dyDescent="0.25">
      <c r="A1578" s="12"/>
      <c r="B1578" s="12"/>
      <c r="C1578" s="12"/>
      <c r="D1578" s="12"/>
      <c r="E1578" s="12"/>
      <c r="F1578" s="12"/>
      <c r="G1578" s="12"/>
      <c r="H1578" s="12"/>
      <c r="I1578" s="12"/>
    </row>
    <row r="1579" spans="1:9" ht="15" customHeight="1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</row>
    <row r="1580" spans="1:9" ht="15" customHeight="1" x14ac:dyDescent="0.25">
      <c r="A1580" s="12"/>
      <c r="B1580" s="12"/>
      <c r="C1580" s="12"/>
      <c r="D1580" s="12"/>
      <c r="E1580" s="12"/>
      <c r="F1580" s="12"/>
      <c r="G1580" s="12"/>
      <c r="H1580" s="12"/>
      <c r="I1580" s="12"/>
    </row>
    <row r="1581" spans="1:9" ht="15" customHeight="1" x14ac:dyDescent="0.25">
      <c r="A1581" s="12"/>
      <c r="B1581" s="12"/>
      <c r="C1581" s="12"/>
      <c r="D1581" s="12"/>
      <c r="E1581" s="12"/>
      <c r="F1581" s="12"/>
      <c r="G1581" s="12"/>
      <c r="H1581" s="12"/>
      <c r="I1581" s="12"/>
    </row>
    <row r="1582" spans="1:9" ht="15" customHeight="1" x14ac:dyDescent="0.25">
      <c r="A1582" s="12"/>
      <c r="B1582" s="12"/>
      <c r="C1582" s="12"/>
      <c r="D1582" s="12"/>
      <c r="E1582" s="12"/>
      <c r="F1582" s="12"/>
      <c r="G1582" s="12"/>
      <c r="H1582" s="12"/>
      <c r="I1582" s="12"/>
    </row>
    <row r="1583" spans="1:9" ht="15" customHeight="1" x14ac:dyDescent="0.25">
      <c r="A1583" s="12"/>
      <c r="B1583" s="12"/>
      <c r="C1583" s="12"/>
      <c r="D1583" s="12"/>
      <c r="E1583" s="12"/>
      <c r="F1583" s="12"/>
      <c r="G1583" s="12"/>
      <c r="H1583" s="12"/>
      <c r="I1583" s="12"/>
    </row>
    <row r="1584" spans="1:9" ht="15" customHeight="1" x14ac:dyDescent="0.25">
      <c r="A1584" s="12"/>
      <c r="B1584" s="12"/>
      <c r="C1584" s="12"/>
      <c r="D1584" s="12"/>
      <c r="E1584" s="12"/>
      <c r="F1584" s="12"/>
      <c r="G1584" s="12"/>
      <c r="H1584" s="12"/>
      <c r="I1584" s="12"/>
    </row>
    <row r="1585" spans="1:9" ht="15" customHeight="1" x14ac:dyDescent="0.25">
      <c r="A1585" s="12"/>
      <c r="B1585" s="12"/>
      <c r="C1585" s="12"/>
      <c r="D1585" s="12"/>
      <c r="E1585" s="12"/>
      <c r="F1585" s="12"/>
      <c r="G1585" s="12"/>
      <c r="H1585" s="12"/>
      <c r="I1585" s="12"/>
    </row>
    <row r="1586" spans="1:9" ht="15" customHeight="1" x14ac:dyDescent="0.25">
      <c r="A1586" s="12"/>
      <c r="B1586" s="12"/>
      <c r="C1586" s="12"/>
      <c r="D1586" s="12"/>
      <c r="E1586" s="12"/>
      <c r="F1586" s="12"/>
      <c r="G1586" s="12"/>
      <c r="H1586" s="12"/>
      <c r="I1586" s="12"/>
    </row>
    <row r="1587" spans="1:9" ht="15" customHeight="1" x14ac:dyDescent="0.25">
      <c r="A1587" s="12"/>
      <c r="B1587" s="12"/>
      <c r="C1587" s="12"/>
      <c r="D1587" s="12"/>
      <c r="E1587" s="12"/>
      <c r="F1587" s="12"/>
      <c r="G1587" s="12"/>
      <c r="H1587" s="12"/>
      <c r="I1587" s="12"/>
    </row>
    <row r="1588" spans="1:9" ht="15" customHeight="1" x14ac:dyDescent="0.25">
      <c r="A1588" s="12"/>
      <c r="B1588" s="12"/>
      <c r="C1588" s="12"/>
      <c r="D1588" s="12"/>
      <c r="E1588" s="12"/>
      <c r="F1588" s="12"/>
      <c r="G1588" s="12"/>
      <c r="H1588" s="12"/>
      <c r="I1588" s="12"/>
    </row>
    <row r="1589" spans="1:9" ht="15" customHeight="1" x14ac:dyDescent="0.25">
      <c r="A1589" s="12"/>
      <c r="B1589" s="12"/>
      <c r="C1589" s="12"/>
      <c r="D1589" s="12"/>
      <c r="E1589" s="12"/>
      <c r="F1589" s="12"/>
      <c r="G1589" s="12"/>
      <c r="H1589" s="12"/>
      <c r="I1589" s="12"/>
    </row>
    <row r="1590" spans="1:9" ht="15" customHeight="1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</row>
    <row r="1591" spans="1:9" ht="15" customHeight="1" x14ac:dyDescent="0.25">
      <c r="A1591" s="12"/>
      <c r="B1591" s="12"/>
      <c r="C1591" s="12"/>
      <c r="D1591" s="12"/>
      <c r="E1591" s="12"/>
      <c r="F1591" s="12"/>
      <c r="G1591" s="12"/>
      <c r="H1591" s="12"/>
      <c r="I1591" s="12"/>
    </row>
    <row r="1592" spans="1:9" ht="15" customHeight="1" x14ac:dyDescent="0.25">
      <c r="A1592" s="12"/>
      <c r="B1592" s="12"/>
      <c r="C1592" s="12"/>
      <c r="D1592" s="12"/>
      <c r="E1592" s="12"/>
      <c r="F1592" s="12"/>
      <c r="G1592" s="12"/>
      <c r="H1592" s="12"/>
      <c r="I1592" s="12"/>
    </row>
    <row r="1593" spans="1:9" ht="15" customHeight="1" x14ac:dyDescent="0.25">
      <c r="A1593" s="12"/>
      <c r="B1593" s="12"/>
      <c r="C1593" s="12"/>
      <c r="D1593" s="12"/>
      <c r="E1593" s="12"/>
      <c r="F1593" s="12"/>
      <c r="G1593" s="12"/>
      <c r="H1593" s="12"/>
      <c r="I1593" s="12"/>
    </row>
    <row r="1594" spans="1:9" ht="15" customHeight="1" x14ac:dyDescent="0.25">
      <c r="A1594" s="12"/>
      <c r="B1594" s="12"/>
      <c r="C1594" s="12"/>
      <c r="D1594" s="12"/>
      <c r="E1594" s="12"/>
      <c r="F1594" s="12"/>
      <c r="G1594" s="12"/>
      <c r="H1594" s="12"/>
      <c r="I1594" s="12"/>
    </row>
    <row r="1595" spans="1:9" ht="15" customHeight="1" x14ac:dyDescent="0.25">
      <c r="A1595" s="12"/>
      <c r="B1595" s="12"/>
      <c r="C1595" s="12"/>
      <c r="D1595" s="12"/>
      <c r="E1595" s="12"/>
      <c r="F1595" s="12"/>
      <c r="G1595" s="12"/>
      <c r="H1595" s="12"/>
      <c r="I1595" s="12"/>
    </row>
    <row r="1596" spans="1:9" ht="15" customHeight="1" x14ac:dyDescent="0.25">
      <c r="A1596" s="12"/>
      <c r="B1596" s="12"/>
      <c r="C1596" s="12"/>
      <c r="D1596" s="12"/>
      <c r="E1596" s="12"/>
      <c r="F1596" s="12"/>
      <c r="G1596" s="12"/>
      <c r="H1596" s="12"/>
      <c r="I1596" s="12"/>
    </row>
    <row r="1597" spans="1:9" ht="15" customHeight="1" x14ac:dyDescent="0.25">
      <c r="A1597" s="12"/>
      <c r="B1597" s="12"/>
      <c r="C1597" s="12"/>
      <c r="D1597" s="12"/>
      <c r="E1597" s="12"/>
      <c r="F1597" s="12"/>
      <c r="G1597" s="12"/>
      <c r="H1597" s="12"/>
      <c r="I1597" s="12"/>
    </row>
    <row r="1598" spans="1:9" ht="15" customHeight="1" x14ac:dyDescent="0.25">
      <c r="A1598" s="12"/>
      <c r="B1598" s="12"/>
      <c r="C1598" s="12"/>
      <c r="D1598" s="12"/>
      <c r="E1598" s="12"/>
      <c r="F1598" s="12"/>
      <c r="G1598" s="12"/>
      <c r="H1598" s="12"/>
      <c r="I1598" s="12"/>
    </row>
    <row r="1599" spans="1:9" ht="15" customHeight="1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</row>
    <row r="1600" spans="1:9" ht="15" customHeight="1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</row>
    <row r="1601" spans="1:9" ht="15" customHeight="1" x14ac:dyDescent="0.25">
      <c r="A1601" s="12"/>
      <c r="B1601" s="12"/>
      <c r="C1601" s="12"/>
      <c r="D1601" s="12"/>
      <c r="E1601" s="12"/>
      <c r="F1601" s="12"/>
      <c r="G1601" s="12"/>
      <c r="H1601" s="12"/>
      <c r="I1601" s="12"/>
    </row>
    <row r="1602" spans="1:9" ht="15" customHeight="1" x14ac:dyDescent="0.25">
      <c r="A1602" s="12"/>
      <c r="B1602" s="12"/>
      <c r="C1602" s="12"/>
      <c r="D1602" s="12"/>
      <c r="E1602" s="12"/>
      <c r="F1602" s="12"/>
      <c r="G1602" s="12"/>
      <c r="H1602" s="12"/>
      <c r="I1602" s="12"/>
    </row>
    <row r="1603" spans="1:9" ht="15" customHeight="1" x14ac:dyDescent="0.25">
      <c r="A1603" s="12"/>
      <c r="B1603" s="12"/>
      <c r="C1603" s="12"/>
      <c r="D1603" s="12"/>
      <c r="E1603" s="12"/>
      <c r="F1603" s="12"/>
      <c r="G1603" s="12"/>
      <c r="H1603" s="12"/>
      <c r="I1603" s="12"/>
    </row>
    <row r="1604" spans="1:9" ht="15" customHeight="1" x14ac:dyDescent="0.25">
      <c r="A1604" s="12"/>
      <c r="B1604" s="12"/>
      <c r="C1604" s="12"/>
      <c r="D1604" s="12"/>
      <c r="E1604" s="12"/>
      <c r="F1604" s="12"/>
      <c r="G1604" s="12"/>
      <c r="H1604" s="12"/>
      <c r="I1604" s="12"/>
    </row>
    <row r="1605" spans="1:9" ht="15" customHeight="1" x14ac:dyDescent="0.25">
      <c r="A1605" s="12"/>
      <c r="B1605" s="12"/>
      <c r="C1605" s="12"/>
      <c r="D1605" s="12"/>
      <c r="E1605" s="12"/>
      <c r="F1605" s="12"/>
      <c r="G1605" s="12"/>
      <c r="H1605" s="12"/>
      <c r="I1605" s="12"/>
    </row>
    <row r="1606" spans="1:9" ht="15" customHeight="1" x14ac:dyDescent="0.25">
      <c r="A1606" s="12"/>
      <c r="B1606" s="12"/>
      <c r="C1606" s="12"/>
      <c r="D1606" s="12"/>
      <c r="E1606" s="12"/>
      <c r="F1606" s="12"/>
      <c r="G1606" s="12"/>
      <c r="H1606" s="12"/>
      <c r="I1606" s="12"/>
    </row>
    <row r="1607" spans="1:9" ht="15" customHeight="1" x14ac:dyDescent="0.25">
      <c r="A1607" s="12"/>
      <c r="B1607" s="12"/>
      <c r="C1607" s="12"/>
      <c r="D1607" s="12"/>
      <c r="E1607" s="12"/>
      <c r="F1607" s="12"/>
      <c r="G1607" s="12"/>
      <c r="H1607" s="12"/>
      <c r="I1607" s="12"/>
    </row>
    <row r="1608" spans="1:9" ht="15" customHeight="1" x14ac:dyDescent="0.25">
      <c r="A1608" s="12"/>
      <c r="B1608" s="12"/>
      <c r="C1608" s="12"/>
      <c r="D1608" s="12"/>
      <c r="E1608" s="12"/>
      <c r="F1608" s="12"/>
      <c r="G1608" s="12"/>
      <c r="H1608" s="12"/>
      <c r="I1608" s="12"/>
    </row>
    <row r="1609" spans="1:9" ht="15" customHeight="1" x14ac:dyDescent="0.25">
      <c r="A1609" s="12"/>
      <c r="B1609" s="12"/>
      <c r="C1609" s="12"/>
      <c r="D1609" s="12"/>
      <c r="E1609" s="12"/>
      <c r="F1609" s="12"/>
      <c r="G1609" s="12"/>
      <c r="H1609" s="12"/>
      <c r="I1609" s="12"/>
    </row>
    <row r="1610" spans="1:9" ht="15" customHeight="1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</row>
    <row r="1611" spans="1:9" ht="15" customHeight="1" x14ac:dyDescent="0.25">
      <c r="A1611" s="12"/>
      <c r="B1611" s="12"/>
      <c r="C1611" s="12"/>
      <c r="D1611" s="12"/>
      <c r="E1611" s="12"/>
      <c r="F1611" s="12"/>
      <c r="G1611" s="12"/>
      <c r="H1611" s="12"/>
      <c r="I1611" s="12"/>
    </row>
    <row r="1612" spans="1:9" ht="15" customHeight="1" x14ac:dyDescent="0.25">
      <c r="A1612" s="12"/>
      <c r="B1612" s="12"/>
      <c r="C1612" s="12"/>
      <c r="D1612" s="12"/>
      <c r="E1612" s="12"/>
      <c r="F1612" s="12"/>
      <c r="G1612" s="12"/>
      <c r="H1612" s="12"/>
      <c r="I1612" s="12"/>
    </row>
    <row r="1613" spans="1:9" ht="15" customHeight="1" x14ac:dyDescent="0.25">
      <c r="A1613" s="12"/>
      <c r="B1613" s="12"/>
      <c r="C1613" s="12"/>
      <c r="D1613" s="12"/>
      <c r="E1613" s="12"/>
      <c r="F1613" s="12"/>
      <c r="G1613" s="12"/>
      <c r="H1613" s="12"/>
      <c r="I1613" s="12"/>
    </row>
    <row r="1614" spans="1:9" ht="15" customHeight="1" x14ac:dyDescent="0.25">
      <c r="A1614" s="12"/>
      <c r="B1614" s="12"/>
      <c r="C1614" s="12"/>
      <c r="D1614" s="12"/>
      <c r="E1614" s="12"/>
      <c r="F1614" s="12"/>
      <c r="G1614" s="12"/>
      <c r="H1614" s="12"/>
      <c r="I1614" s="12"/>
    </row>
    <row r="1615" spans="1:9" ht="15" customHeight="1" x14ac:dyDescent="0.25">
      <c r="A1615" s="12"/>
      <c r="B1615" s="12"/>
      <c r="C1615" s="12"/>
      <c r="D1615" s="12"/>
      <c r="E1615" s="12"/>
      <c r="F1615" s="12"/>
      <c r="G1615" s="12"/>
      <c r="H1615" s="12"/>
      <c r="I1615" s="12"/>
    </row>
    <row r="1616" spans="1:9" ht="15" customHeight="1" x14ac:dyDescent="0.25">
      <c r="A1616" s="12"/>
      <c r="B1616" s="12"/>
      <c r="C1616" s="12"/>
      <c r="D1616" s="12"/>
      <c r="E1616" s="12"/>
      <c r="F1616" s="12"/>
      <c r="G1616" s="12"/>
      <c r="H1616" s="12"/>
      <c r="I1616" s="12"/>
    </row>
    <row r="1617" spans="1:9" ht="15" customHeight="1" x14ac:dyDescent="0.25">
      <c r="A1617" s="12"/>
      <c r="B1617" s="12"/>
      <c r="C1617" s="12"/>
      <c r="D1617" s="12"/>
      <c r="E1617" s="12"/>
      <c r="F1617" s="12"/>
      <c r="G1617" s="12"/>
      <c r="H1617" s="12"/>
      <c r="I1617" s="12"/>
    </row>
    <row r="1618" spans="1:9" ht="15" customHeight="1" x14ac:dyDescent="0.25">
      <c r="A1618" s="12"/>
      <c r="B1618" s="12"/>
      <c r="C1618" s="12"/>
      <c r="D1618" s="12"/>
      <c r="E1618" s="12"/>
      <c r="F1618" s="12"/>
      <c r="G1618" s="12"/>
      <c r="H1618" s="12"/>
      <c r="I1618" s="12"/>
    </row>
    <row r="1619" spans="1:9" ht="15" customHeight="1" x14ac:dyDescent="0.25">
      <c r="A1619" s="12"/>
      <c r="B1619" s="12"/>
      <c r="C1619" s="12"/>
      <c r="D1619" s="12"/>
      <c r="E1619" s="12"/>
      <c r="F1619" s="12"/>
      <c r="G1619" s="12"/>
      <c r="H1619" s="12"/>
      <c r="I1619" s="12"/>
    </row>
    <row r="1620" spans="1:9" ht="15" customHeight="1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</row>
    <row r="1621" spans="1:9" ht="15" customHeight="1" x14ac:dyDescent="0.25">
      <c r="A1621" s="12"/>
      <c r="B1621" s="12"/>
      <c r="C1621" s="12"/>
      <c r="D1621" s="12"/>
      <c r="E1621" s="12"/>
      <c r="F1621" s="12"/>
      <c r="G1621" s="12"/>
      <c r="H1621" s="12"/>
      <c r="I1621" s="12"/>
    </row>
    <row r="1622" spans="1:9" ht="15" customHeight="1" x14ac:dyDescent="0.25">
      <c r="A1622" s="12"/>
      <c r="B1622" s="12"/>
      <c r="C1622" s="12"/>
      <c r="D1622" s="12"/>
      <c r="E1622" s="12"/>
      <c r="F1622" s="12"/>
      <c r="G1622" s="12"/>
      <c r="H1622" s="12"/>
      <c r="I1622" s="12"/>
    </row>
    <row r="1623" spans="1:9" ht="15" customHeight="1" x14ac:dyDescent="0.25">
      <c r="A1623" s="12"/>
      <c r="B1623" s="12"/>
      <c r="C1623" s="12"/>
      <c r="D1623" s="12"/>
      <c r="E1623" s="12"/>
      <c r="F1623" s="12"/>
      <c r="G1623" s="12"/>
      <c r="H1623" s="12"/>
      <c r="I1623" s="12"/>
    </row>
    <row r="1624" spans="1:9" ht="15" customHeight="1" x14ac:dyDescent="0.25">
      <c r="A1624" s="12"/>
      <c r="B1624" s="12"/>
      <c r="C1624" s="12"/>
      <c r="D1624" s="12"/>
      <c r="E1624" s="12"/>
      <c r="F1624" s="12"/>
      <c r="G1624" s="12"/>
      <c r="H1624" s="12"/>
      <c r="I1624" s="12"/>
    </row>
    <row r="1625" spans="1:9" ht="15" customHeight="1" x14ac:dyDescent="0.25">
      <c r="A1625" s="12"/>
      <c r="B1625" s="12"/>
      <c r="C1625" s="12"/>
      <c r="D1625" s="12"/>
      <c r="E1625" s="12"/>
      <c r="F1625" s="12"/>
      <c r="G1625" s="12"/>
      <c r="H1625" s="12"/>
      <c r="I1625" s="12"/>
    </row>
    <row r="1626" spans="1:9" ht="15" customHeight="1" x14ac:dyDescent="0.25">
      <c r="A1626" s="12"/>
      <c r="B1626" s="12"/>
      <c r="C1626" s="12"/>
      <c r="D1626" s="12"/>
      <c r="E1626" s="12"/>
      <c r="F1626" s="12"/>
      <c r="G1626" s="12"/>
      <c r="H1626" s="12"/>
      <c r="I1626" s="12"/>
    </row>
    <row r="1627" spans="1:9" ht="15" customHeight="1" x14ac:dyDescent="0.25">
      <c r="A1627" s="12"/>
      <c r="B1627" s="12"/>
      <c r="C1627" s="12"/>
      <c r="D1627" s="12"/>
      <c r="E1627" s="12"/>
      <c r="F1627" s="12"/>
      <c r="G1627" s="12"/>
      <c r="H1627" s="12"/>
      <c r="I1627" s="12"/>
    </row>
  </sheetData>
  <mergeCells count="2">
    <mergeCell ref="F6:H6"/>
    <mergeCell ref="G7:H7"/>
  </mergeCells>
  <printOptions horizontalCentered="1"/>
  <pageMargins left="0.70866141732283472" right="0.70866141732283472" top="0.74803149606299213" bottom="0.74803149606299213" header="0.31496062992125984" footer="0.31496062992125984"/>
  <pageSetup scale="98" orientation="portrait" r:id="rId1"/>
  <headerFooter alignWithMargins="0">
    <oddFooter xml:space="preserve">&amp;C
&amp;14 &amp;"Myriad Pro,Normal"&amp;8 </oddFooter>
  </headerFooter>
  <rowBreaks count="1" manualBreakCount="1">
    <brk id="77" max="7" man="1"/>
  </rowBreaks>
  <ignoredErrors>
    <ignoredError sqref="B31:H31 B40:H40 B49:H49 B58:H58 C67 E67 G6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4D9D"/>
  </sheetPr>
  <dimension ref="A1:J292"/>
  <sheetViews>
    <sheetView showGridLines="0" zoomScaleNormal="100" zoomScaleSheetLayoutView="100" workbookViewId="0">
      <selection activeCell="A2" sqref="A2"/>
    </sheetView>
  </sheetViews>
  <sheetFormatPr baseColWidth="10" defaultColWidth="11.453125" defaultRowHeight="12.5" x14ac:dyDescent="0.25"/>
  <cols>
    <col min="1" max="1" width="30.1796875" style="1" customWidth="1"/>
    <col min="2" max="2" width="11.453125" style="13"/>
    <col min="3" max="3" width="6.81640625" style="1" customWidth="1"/>
    <col min="4" max="4" width="11.453125" style="1"/>
    <col min="5" max="5" width="1.7265625" style="1" customWidth="1"/>
    <col min="6" max="6" width="3.54296875" style="1" customWidth="1"/>
    <col min="7" max="7" width="11.1796875" style="1" customWidth="1"/>
    <col min="8" max="8" width="1.7265625" style="1" customWidth="1"/>
    <col min="9" max="9" width="7.453125" style="1" customWidth="1"/>
    <col min="10" max="10" width="8.26953125" style="1" customWidth="1"/>
    <col min="11" max="16384" width="11.453125" style="1"/>
  </cols>
  <sheetData>
    <row r="1" spans="1:10" s="2" customFormat="1" ht="15" customHeight="1" x14ac:dyDescent="0.3">
      <c r="A1" s="79" t="s">
        <v>112</v>
      </c>
    </row>
    <row r="2" spans="1:10" s="2" customFormat="1" ht="1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15" customHeight="1" x14ac:dyDescent="0.25"/>
    <row r="4" spans="1:10" ht="5.15" customHeight="1" x14ac:dyDescent="0.25">
      <c r="A4" s="12"/>
      <c r="B4" s="14"/>
      <c r="C4" s="12"/>
      <c r="D4" s="12"/>
      <c r="E4" s="12"/>
      <c r="F4" s="12"/>
      <c r="G4" s="12"/>
      <c r="H4" s="12"/>
      <c r="I4" s="12"/>
      <c r="J4" s="12"/>
    </row>
    <row r="5" spans="1:10" ht="5.1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</row>
    <row r="6" spans="1:10" s="2" customFormat="1" ht="15" customHeight="1" x14ac:dyDescent="0.3">
      <c r="A6" s="80"/>
      <c r="B6" s="138" t="s">
        <v>56</v>
      </c>
      <c r="C6" s="138"/>
      <c r="D6" s="138"/>
      <c r="E6" s="80"/>
      <c r="F6" s="144" t="s">
        <v>5</v>
      </c>
      <c r="G6" s="144"/>
      <c r="H6" s="80"/>
      <c r="I6" s="144" t="s">
        <v>6</v>
      </c>
      <c r="J6" s="144"/>
    </row>
    <row r="7" spans="1:10" s="2" customFormat="1" ht="15" customHeight="1" x14ac:dyDescent="0.3">
      <c r="A7" s="80"/>
      <c r="B7" s="80" t="s">
        <v>2</v>
      </c>
      <c r="C7" s="80"/>
      <c r="D7" s="80" t="s">
        <v>57</v>
      </c>
      <c r="E7" s="80"/>
      <c r="F7" s="80"/>
      <c r="G7" s="80"/>
      <c r="H7" s="80"/>
      <c r="I7" s="126"/>
      <c r="J7" s="126"/>
    </row>
    <row r="8" spans="1:10" s="2" customFormat="1" ht="15" customHeight="1" x14ac:dyDescent="0.3">
      <c r="A8" s="80" t="s">
        <v>58</v>
      </c>
      <c r="B8" s="80" t="s">
        <v>202</v>
      </c>
      <c r="C8" s="80"/>
      <c r="D8" s="80" t="s">
        <v>38</v>
      </c>
      <c r="E8" s="80"/>
      <c r="F8" s="80"/>
      <c r="G8" s="125" t="s">
        <v>15</v>
      </c>
      <c r="H8" s="80"/>
      <c r="I8" s="143" t="s">
        <v>16</v>
      </c>
      <c r="J8" s="143"/>
    </row>
    <row r="9" spans="1:10" ht="5.15" customHeigh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</row>
    <row r="10" spans="1:10" ht="5.15" customHeight="1" x14ac:dyDescent="0.25">
      <c r="A10" s="3"/>
      <c r="B10" s="6"/>
      <c r="C10" s="3"/>
      <c r="D10" s="6"/>
      <c r="E10" s="6"/>
      <c r="F10" s="6"/>
      <c r="G10" s="6"/>
      <c r="H10" s="6"/>
      <c r="I10" s="6"/>
      <c r="J10" s="6"/>
    </row>
    <row r="11" spans="1:10" ht="15" customHeight="1" x14ac:dyDescent="0.25">
      <c r="A11" s="3" t="s">
        <v>108</v>
      </c>
      <c r="B11" s="6"/>
      <c r="C11" s="3"/>
      <c r="D11" s="6"/>
      <c r="E11" s="6"/>
      <c r="F11" s="6"/>
      <c r="G11" s="6"/>
      <c r="H11" s="6"/>
      <c r="I11" s="6"/>
      <c r="J11" s="6"/>
    </row>
    <row r="12" spans="1:10" ht="16" hidden="1" customHeight="1" x14ac:dyDescent="0.25">
      <c r="A12" s="8">
        <v>2016</v>
      </c>
      <c r="B12" s="34"/>
      <c r="C12" s="11"/>
      <c r="D12" s="34"/>
      <c r="E12" s="32"/>
      <c r="F12" s="11"/>
      <c r="G12" s="34"/>
      <c r="H12" s="11"/>
      <c r="I12" s="11"/>
      <c r="J12" s="34"/>
    </row>
    <row r="13" spans="1:10" ht="16" hidden="1" customHeight="1" x14ac:dyDescent="0.25">
      <c r="A13" s="3" t="s">
        <v>158</v>
      </c>
      <c r="B13" s="6" t="s">
        <v>116</v>
      </c>
      <c r="C13" s="6"/>
      <c r="D13" s="7">
        <v>9.4</v>
      </c>
      <c r="E13" s="7"/>
      <c r="F13" s="3"/>
      <c r="G13" s="31">
        <v>80</v>
      </c>
      <c r="H13" s="3"/>
      <c r="I13" s="3"/>
      <c r="J13" s="6">
        <v>4</v>
      </c>
    </row>
    <row r="14" spans="1:10" ht="16" hidden="1" customHeight="1" x14ac:dyDescent="0.25">
      <c r="A14" s="3" t="s">
        <v>113</v>
      </c>
      <c r="B14" s="6" t="s">
        <v>117</v>
      </c>
      <c r="C14" s="6"/>
      <c r="D14" s="7">
        <v>13.8</v>
      </c>
      <c r="E14" s="7"/>
      <c r="F14" s="3"/>
      <c r="G14" s="31">
        <v>77</v>
      </c>
      <c r="H14" s="3"/>
      <c r="I14" s="3"/>
      <c r="J14" s="6">
        <v>4</v>
      </c>
    </row>
    <row r="15" spans="1:10" ht="16" hidden="1" customHeight="1" x14ac:dyDescent="0.25">
      <c r="A15" s="3" t="s">
        <v>114</v>
      </c>
      <c r="B15" s="33" t="s">
        <v>117</v>
      </c>
      <c r="C15" s="6"/>
      <c r="D15" s="33">
        <v>11.9</v>
      </c>
      <c r="E15" s="7"/>
      <c r="F15" s="6"/>
      <c r="G15" s="31">
        <v>78</v>
      </c>
      <c r="H15" s="3"/>
      <c r="I15" s="3"/>
      <c r="J15" s="6">
        <v>4</v>
      </c>
    </row>
    <row r="16" spans="1:10" ht="16" hidden="1" customHeight="1" x14ac:dyDescent="0.25">
      <c r="A16" s="3" t="s">
        <v>122</v>
      </c>
      <c r="B16" s="33" t="s">
        <v>118</v>
      </c>
      <c r="C16" s="6"/>
      <c r="D16" s="33">
        <v>3.4</v>
      </c>
      <c r="E16" s="7"/>
      <c r="F16" s="6"/>
      <c r="G16" s="33">
        <v>78</v>
      </c>
      <c r="H16" s="6"/>
      <c r="I16" s="6"/>
      <c r="J16" s="33">
        <v>4</v>
      </c>
    </row>
    <row r="17" spans="1:10" ht="16" hidden="1" customHeight="1" x14ac:dyDescent="0.25">
      <c r="A17" s="3" t="s">
        <v>121</v>
      </c>
      <c r="B17" s="33" t="s">
        <v>117</v>
      </c>
      <c r="C17" s="6"/>
      <c r="D17" s="33">
        <v>11.8</v>
      </c>
      <c r="E17" s="7"/>
      <c r="F17" s="6"/>
      <c r="G17" s="33">
        <v>80</v>
      </c>
      <c r="H17" s="6"/>
      <c r="I17" s="6"/>
      <c r="J17" s="33">
        <v>4</v>
      </c>
    </row>
    <row r="18" spans="1:10" ht="16" hidden="1" customHeight="1" x14ac:dyDescent="0.25">
      <c r="A18" s="3" t="s">
        <v>115</v>
      </c>
      <c r="B18" s="6" t="s">
        <v>119</v>
      </c>
      <c r="C18" s="3"/>
      <c r="D18" s="16">
        <v>6.5</v>
      </c>
      <c r="E18" s="3"/>
      <c r="F18" s="3"/>
      <c r="G18" s="33">
        <v>80</v>
      </c>
      <c r="H18" s="6"/>
      <c r="I18" s="6"/>
      <c r="J18" s="33">
        <v>4</v>
      </c>
    </row>
    <row r="19" spans="1:10" ht="16" hidden="1" customHeight="1" x14ac:dyDescent="0.25">
      <c r="A19" s="3" t="s">
        <v>164</v>
      </c>
      <c r="B19" s="6" t="s">
        <v>117</v>
      </c>
      <c r="C19" s="3"/>
      <c r="D19" s="3">
        <v>6.4</v>
      </c>
      <c r="E19" s="3"/>
      <c r="F19" s="3"/>
      <c r="G19" s="3">
        <v>79</v>
      </c>
      <c r="H19" s="3"/>
      <c r="I19" s="3"/>
      <c r="J19" s="6">
        <v>4</v>
      </c>
    </row>
    <row r="20" spans="1:10" hidden="1" x14ac:dyDescent="0.25">
      <c r="A20" s="8">
        <v>2017</v>
      </c>
      <c r="B20" s="6"/>
      <c r="C20" s="3"/>
      <c r="D20" s="3"/>
      <c r="E20" s="3"/>
      <c r="F20" s="3"/>
      <c r="G20" s="3"/>
      <c r="H20" s="3"/>
      <c r="I20" s="3"/>
      <c r="J20" s="3"/>
    </row>
    <row r="21" spans="1:10" hidden="1" x14ac:dyDescent="0.25">
      <c r="A21" s="3" t="s">
        <v>158</v>
      </c>
      <c r="B21" s="6" t="s">
        <v>116</v>
      </c>
      <c r="C21" s="3"/>
      <c r="D21" s="3">
        <v>8.6</v>
      </c>
      <c r="E21" s="3"/>
      <c r="F21" s="3"/>
      <c r="G21" s="26">
        <v>79</v>
      </c>
      <c r="H21" s="26"/>
      <c r="I21" s="26"/>
      <c r="J21" s="26">
        <v>4</v>
      </c>
    </row>
    <row r="22" spans="1:10" hidden="1" x14ac:dyDescent="0.25">
      <c r="A22" s="3" t="s">
        <v>113</v>
      </c>
      <c r="B22" s="6" t="s">
        <v>117</v>
      </c>
      <c r="C22" s="3"/>
      <c r="D22" s="3">
        <v>6.6</v>
      </c>
      <c r="E22" s="3"/>
      <c r="F22" s="3"/>
      <c r="G22" s="26">
        <v>77</v>
      </c>
      <c r="H22" s="26"/>
      <c r="I22" s="26"/>
      <c r="J22" s="26">
        <v>3</v>
      </c>
    </row>
    <row r="23" spans="1:10" ht="15" hidden="1" customHeight="1" x14ac:dyDescent="0.25">
      <c r="A23" s="3" t="s">
        <v>114</v>
      </c>
      <c r="B23" s="33" t="s">
        <v>117</v>
      </c>
      <c r="C23" s="6"/>
      <c r="D23" s="6">
        <v>13.6</v>
      </c>
      <c r="E23" s="6"/>
      <c r="F23" s="6"/>
      <c r="G23" s="27">
        <v>78</v>
      </c>
      <c r="H23" s="27"/>
      <c r="I23" s="27"/>
      <c r="J23" s="27">
        <v>4</v>
      </c>
    </row>
    <row r="24" spans="1:10" ht="15" hidden="1" customHeight="1" x14ac:dyDescent="0.25">
      <c r="A24" s="3" t="s">
        <v>122</v>
      </c>
      <c r="B24" s="33" t="s">
        <v>118</v>
      </c>
      <c r="C24" s="6"/>
      <c r="D24" s="6">
        <v>3.1</v>
      </c>
      <c r="E24" s="6"/>
      <c r="F24" s="6"/>
      <c r="G24" s="27">
        <v>78</v>
      </c>
      <c r="H24" s="27"/>
      <c r="I24" s="27"/>
      <c r="J24" s="27">
        <v>4</v>
      </c>
    </row>
    <row r="25" spans="1:10" ht="15" hidden="1" customHeight="1" x14ac:dyDescent="0.25">
      <c r="A25" s="3" t="s">
        <v>121</v>
      </c>
      <c r="B25" s="33" t="s">
        <v>117</v>
      </c>
      <c r="C25" s="6"/>
      <c r="D25" s="6">
        <v>12.1</v>
      </c>
      <c r="E25" s="6"/>
      <c r="F25" s="6"/>
      <c r="G25" s="27">
        <v>81</v>
      </c>
      <c r="H25" s="27"/>
      <c r="I25" s="27"/>
      <c r="J25" s="27">
        <v>4</v>
      </c>
    </row>
    <row r="26" spans="1:10" ht="15" hidden="1" customHeight="1" x14ac:dyDescent="0.25">
      <c r="A26" s="3" t="s">
        <v>115</v>
      </c>
      <c r="B26" s="6" t="s">
        <v>119</v>
      </c>
      <c r="C26" s="6"/>
      <c r="D26" s="6">
        <v>5.4</v>
      </c>
      <c r="E26" s="6"/>
      <c r="F26" s="6"/>
      <c r="G26" s="27">
        <v>78</v>
      </c>
      <c r="H26" s="27"/>
      <c r="I26" s="27"/>
      <c r="J26" s="27">
        <v>4</v>
      </c>
    </row>
    <row r="27" spans="1:10" ht="15" hidden="1" customHeight="1" x14ac:dyDescent="0.25">
      <c r="A27" s="3" t="s">
        <v>164</v>
      </c>
      <c r="B27" s="33" t="s">
        <v>140</v>
      </c>
      <c r="C27" s="6"/>
      <c r="D27" s="6">
        <v>3.7</v>
      </c>
      <c r="E27" s="6"/>
      <c r="F27" s="6"/>
      <c r="G27" s="27">
        <v>79</v>
      </c>
      <c r="H27" s="27"/>
      <c r="I27" s="27"/>
      <c r="J27" s="27">
        <v>4</v>
      </c>
    </row>
    <row r="28" spans="1:10" ht="15" hidden="1" customHeight="1" x14ac:dyDescent="0.25">
      <c r="A28" s="8">
        <v>2018</v>
      </c>
      <c r="B28" s="33"/>
      <c r="C28" s="6"/>
      <c r="D28" s="6"/>
      <c r="E28" s="6"/>
      <c r="F28" s="6"/>
      <c r="G28" s="27"/>
      <c r="H28" s="27"/>
      <c r="I28" s="27"/>
      <c r="J28" s="27"/>
    </row>
    <row r="29" spans="1:10" ht="15" hidden="1" customHeight="1" x14ac:dyDescent="0.25">
      <c r="A29" s="3" t="s">
        <v>158</v>
      </c>
      <c r="B29" s="33" t="s">
        <v>117</v>
      </c>
      <c r="C29" s="6"/>
      <c r="D29" s="7">
        <v>7.16</v>
      </c>
      <c r="E29" s="6"/>
      <c r="F29" s="6"/>
      <c r="G29" s="27">
        <v>80</v>
      </c>
      <c r="H29" s="27"/>
      <c r="I29" s="27"/>
      <c r="J29" s="27">
        <v>4.0999999999999996</v>
      </c>
    </row>
    <row r="30" spans="1:10" ht="15" hidden="1" customHeight="1" x14ac:dyDescent="0.25">
      <c r="A30" s="3" t="s">
        <v>113</v>
      </c>
      <c r="B30" s="33" t="s">
        <v>117</v>
      </c>
      <c r="C30" s="6"/>
      <c r="D30" s="6">
        <v>6.4</v>
      </c>
      <c r="E30" s="6"/>
      <c r="F30" s="6"/>
      <c r="G30" s="27">
        <v>78</v>
      </c>
      <c r="H30" s="27"/>
      <c r="I30" s="27"/>
      <c r="J30" s="27">
        <v>4</v>
      </c>
    </row>
    <row r="31" spans="1:10" ht="15" hidden="1" customHeight="1" x14ac:dyDescent="0.25">
      <c r="A31" s="3" t="s">
        <v>114</v>
      </c>
      <c r="B31" s="33" t="s">
        <v>117</v>
      </c>
      <c r="C31" s="6"/>
      <c r="D31" s="6">
        <v>13.5</v>
      </c>
      <c r="E31" s="6"/>
      <c r="F31" s="6"/>
      <c r="G31" s="27">
        <v>79</v>
      </c>
      <c r="H31" s="27"/>
      <c r="I31" s="27"/>
      <c r="J31" s="27">
        <v>4</v>
      </c>
    </row>
    <row r="32" spans="1:10" ht="15" hidden="1" customHeight="1" x14ac:dyDescent="0.25">
      <c r="A32" s="3" t="s">
        <v>122</v>
      </c>
      <c r="B32" s="33" t="s">
        <v>118</v>
      </c>
      <c r="C32" s="6"/>
      <c r="D32" s="6">
        <v>4.9000000000000004</v>
      </c>
      <c r="E32" s="6"/>
      <c r="F32" s="6"/>
      <c r="G32" s="27">
        <v>79</v>
      </c>
      <c r="H32" s="27"/>
      <c r="I32" s="27"/>
      <c r="J32" s="27">
        <v>4</v>
      </c>
    </row>
    <row r="33" spans="1:10" ht="15" hidden="1" customHeight="1" x14ac:dyDescent="0.25">
      <c r="A33" s="3" t="s">
        <v>121</v>
      </c>
      <c r="B33" s="33" t="s">
        <v>117</v>
      </c>
      <c r="C33" s="6"/>
      <c r="D33" s="6">
        <v>10.1</v>
      </c>
      <c r="E33" s="6"/>
      <c r="F33" s="6"/>
      <c r="G33" s="27">
        <v>82</v>
      </c>
      <c r="H33" s="27"/>
      <c r="I33" s="27"/>
      <c r="J33" s="27">
        <v>4</v>
      </c>
    </row>
    <row r="34" spans="1:10" ht="15" hidden="1" customHeight="1" x14ac:dyDescent="0.25">
      <c r="A34" s="3" t="s">
        <v>115</v>
      </c>
      <c r="B34" s="33" t="s">
        <v>160</v>
      </c>
      <c r="C34" s="6"/>
      <c r="D34" s="6" t="s">
        <v>161</v>
      </c>
      <c r="E34" s="6"/>
      <c r="F34" s="6"/>
      <c r="G34" s="27">
        <v>79</v>
      </c>
      <c r="H34" s="27"/>
      <c r="I34" s="27"/>
      <c r="J34" s="27">
        <v>4</v>
      </c>
    </row>
    <row r="35" spans="1:10" ht="15" hidden="1" customHeight="1" x14ac:dyDescent="0.25">
      <c r="A35" s="3" t="s">
        <v>164</v>
      </c>
      <c r="B35" s="33" t="s">
        <v>117</v>
      </c>
      <c r="C35" s="6"/>
      <c r="D35" s="6">
        <v>5.6</v>
      </c>
      <c r="E35" s="6"/>
      <c r="F35" s="6"/>
      <c r="G35" s="27">
        <v>79</v>
      </c>
      <c r="H35" s="27"/>
      <c r="I35" s="27"/>
      <c r="J35" s="27">
        <v>4</v>
      </c>
    </row>
    <row r="36" spans="1:10" ht="15" hidden="1" customHeight="1" x14ac:dyDescent="0.25">
      <c r="A36" s="8">
        <v>2019</v>
      </c>
      <c r="B36" s="33"/>
      <c r="C36" s="6"/>
      <c r="D36" s="6"/>
      <c r="E36" s="6"/>
      <c r="F36" s="6"/>
      <c r="G36" s="27"/>
      <c r="H36" s="27"/>
      <c r="I36" s="27"/>
      <c r="J36" s="27"/>
    </row>
    <row r="37" spans="1:10" ht="15" hidden="1" customHeight="1" x14ac:dyDescent="0.25">
      <c r="A37" s="3" t="s">
        <v>158</v>
      </c>
      <c r="B37" s="33" t="s">
        <v>117</v>
      </c>
      <c r="C37" s="6"/>
      <c r="D37" s="7">
        <v>11.4</v>
      </c>
      <c r="E37" s="6"/>
      <c r="F37" s="6"/>
      <c r="G37" s="27">
        <v>81</v>
      </c>
      <c r="H37" s="27"/>
      <c r="I37" s="27"/>
      <c r="J37" s="27">
        <v>4</v>
      </c>
    </row>
    <row r="38" spans="1:10" ht="15" hidden="1" customHeight="1" x14ac:dyDescent="0.25">
      <c r="A38" s="3" t="s">
        <v>113</v>
      </c>
      <c r="B38" s="33" t="s">
        <v>117</v>
      </c>
      <c r="C38" s="6"/>
      <c r="D38" s="6">
        <v>5.8</v>
      </c>
      <c r="E38" s="6"/>
      <c r="F38" s="6"/>
      <c r="G38" s="27">
        <v>77</v>
      </c>
      <c r="H38" s="27"/>
      <c r="I38" s="27"/>
      <c r="J38" s="27">
        <v>3</v>
      </c>
    </row>
    <row r="39" spans="1:10" ht="15" hidden="1" customHeight="1" x14ac:dyDescent="0.25">
      <c r="A39" s="3" t="s">
        <v>114</v>
      </c>
      <c r="B39" s="33" t="s">
        <v>117</v>
      </c>
      <c r="C39" s="6"/>
      <c r="D39" s="6">
        <v>13.6</v>
      </c>
      <c r="E39" s="6"/>
      <c r="F39" s="6"/>
      <c r="G39" s="27">
        <v>79</v>
      </c>
      <c r="H39" s="27"/>
      <c r="I39" s="27"/>
      <c r="J39" s="27">
        <v>4</v>
      </c>
    </row>
    <row r="40" spans="1:10" ht="15" hidden="1" customHeight="1" x14ac:dyDescent="0.25">
      <c r="A40" s="3" t="s">
        <v>122</v>
      </c>
      <c r="B40" s="33" t="s">
        <v>118</v>
      </c>
      <c r="C40" s="6"/>
      <c r="D40" s="6">
        <v>4.8</v>
      </c>
      <c r="E40" s="6"/>
      <c r="F40" s="6"/>
      <c r="G40" s="27">
        <v>78</v>
      </c>
      <c r="H40" s="27"/>
      <c r="I40" s="27"/>
      <c r="J40" s="27">
        <v>4</v>
      </c>
    </row>
    <row r="41" spans="1:10" ht="15" hidden="1" customHeight="1" x14ac:dyDescent="0.25">
      <c r="A41" s="3" t="s">
        <v>121</v>
      </c>
      <c r="B41" s="33" t="s">
        <v>117</v>
      </c>
      <c r="C41" s="6"/>
      <c r="D41" s="6">
        <v>9.6999999999999993</v>
      </c>
      <c r="E41" s="6"/>
      <c r="F41" s="6"/>
      <c r="G41" s="27">
        <v>79</v>
      </c>
      <c r="H41" s="27"/>
      <c r="I41" s="27"/>
      <c r="J41" s="27">
        <v>4</v>
      </c>
    </row>
    <row r="42" spans="1:10" ht="15" hidden="1" customHeight="1" x14ac:dyDescent="0.25">
      <c r="A42" s="3" t="s">
        <v>115</v>
      </c>
      <c r="B42" s="6" t="s">
        <v>119</v>
      </c>
      <c r="C42" s="6"/>
      <c r="D42" s="6">
        <v>5.8</v>
      </c>
      <c r="E42" s="6"/>
      <c r="F42" s="6"/>
      <c r="G42" s="27">
        <v>79</v>
      </c>
      <c r="H42" s="27"/>
      <c r="I42" s="27"/>
      <c r="J42" s="27">
        <v>3</v>
      </c>
    </row>
    <row r="43" spans="1:10" ht="15" hidden="1" customHeight="1" x14ac:dyDescent="0.25">
      <c r="A43" s="3" t="s">
        <v>164</v>
      </c>
      <c r="B43" s="6" t="s">
        <v>117</v>
      </c>
      <c r="C43" s="6"/>
      <c r="D43" s="6">
        <v>5.5</v>
      </c>
      <c r="E43" s="6"/>
      <c r="F43" s="6"/>
      <c r="G43" s="27">
        <v>78</v>
      </c>
      <c r="H43" s="27"/>
      <c r="I43" s="27"/>
      <c r="J43" s="27">
        <v>4</v>
      </c>
    </row>
    <row r="44" spans="1:10" ht="15" customHeight="1" x14ac:dyDescent="0.25">
      <c r="A44" s="8">
        <v>2020</v>
      </c>
      <c r="B44" s="33"/>
      <c r="C44" s="6"/>
      <c r="D44" s="6"/>
      <c r="E44" s="6"/>
      <c r="F44" s="6"/>
      <c r="G44" s="27"/>
      <c r="H44" s="27"/>
      <c r="I44" s="27"/>
      <c r="J44" s="27"/>
    </row>
    <row r="45" spans="1:10" ht="15" customHeight="1" x14ac:dyDescent="0.25">
      <c r="A45" s="3" t="s">
        <v>158</v>
      </c>
      <c r="B45" s="6" t="s">
        <v>117</v>
      </c>
      <c r="C45" s="6"/>
      <c r="D45" s="7">
        <v>6.8</v>
      </c>
      <c r="E45" s="6"/>
      <c r="F45" s="6"/>
      <c r="G45" s="27">
        <v>81</v>
      </c>
      <c r="H45" s="27"/>
      <c r="I45" s="27"/>
      <c r="J45" s="27">
        <v>4</v>
      </c>
    </row>
    <row r="46" spans="1:10" ht="15" customHeight="1" x14ac:dyDescent="0.25">
      <c r="A46" s="3" t="s">
        <v>113</v>
      </c>
      <c r="B46" s="6" t="s">
        <v>165</v>
      </c>
      <c r="C46" s="6"/>
      <c r="D46" s="6">
        <v>7.5</v>
      </c>
      <c r="E46" s="6"/>
      <c r="F46" s="6"/>
      <c r="G46" s="27">
        <v>76</v>
      </c>
      <c r="H46" s="27"/>
      <c r="I46" s="27"/>
      <c r="J46" s="27">
        <v>4</v>
      </c>
    </row>
    <row r="47" spans="1:10" ht="15" customHeight="1" x14ac:dyDescent="0.25">
      <c r="A47" s="3" t="s">
        <v>114</v>
      </c>
      <c r="B47" s="6" t="s">
        <v>165</v>
      </c>
      <c r="C47" s="6"/>
      <c r="D47" s="6">
        <v>14.7</v>
      </c>
      <c r="E47" s="6"/>
      <c r="F47" s="6"/>
      <c r="G47" s="27">
        <v>80</v>
      </c>
      <c r="H47" s="27"/>
      <c r="I47" s="27"/>
      <c r="J47" s="27">
        <v>4</v>
      </c>
    </row>
    <row r="48" spans="1:10" ht="15" customHeight="1" x14ac:dyDescent="0.25">
      <c r="A48" s="3" t="s">
        <v>122</v>
      </c>
      <c r="B48" s="33" t="s">
        <v>167</v>
      </c>
      <c r="C48" s="6"/>
      <c r="D48" s="6">
        <v>4.3</v>
      </c>
      <c r="E48" s="6"/>
      <c r="F48" s="6"/>
      <c r="G48" s="27">
        <v>79</v>
      </c>
      <c r="H48" s="27"/>
      <c r="I48" s="27"/>
      <c r="J48" s="27">
        <v>4</v>
      </c>
    </row>
    <row r="49" spans="1:10" ht="15" customHeight="1" x14ac:dyDescent="0.25">
      <c r="A49" s="3" t="s">
        <v>121</v>
      </c>
      <c r="B49" s="6" t="s">
        <v>165</v>
      </c>
      <c r="C49" s="6"/>
      <c r="D49" s="6">
        <v>9.3000000000000007</v>
      </c>
      <c r="E49" s="6"/>
      <c r="F49" s="6"/>
      <c r="G49" s="27">
        <v>82</v>
      </c>
      <c r="H49" s="27"/>
      <c r="I49" s="27"/>
      <c r="J49" s="27">
        <v>4</v>
      </c>
    </row>
    <row r="50" spans="1:10" ht="15" customHeight="1" x14ac:dyDescent="0.25">
      <c r="A50" s="3" t="s">
        <v>115</v>
      </c>
      <c r="B50" s="6" t="s">
        <v>166</v>
      </c>
      <c r="C50" s="6"/>
      <c r="D50" s="6">
        <v>6.5</v>
      </c>
      <c r="E50" s="6"/>
      <c r="F50" s="6"/>
      <c r="G50" s="27">
        <v>80</v>
      </c>
      <c r="H50" s="27"/>
      <c r="I50" s="27"/>
      <c r="J50" s="27">
        <v>4</v>
      </c>
    </row>
    <row r="51" spans="1:10" ht="15" customHeight="1" x14ac:dyDescent="0.25">
      <c r="A51" s="3" t="s">
        <v>164</v>
      </c>
      <c r="B51" s="6" t="s">
        <v>117</v>
      </c>
      <c r="C51" s="6"/>
      <c r="D51" s="7">
        <v>5.2</v>
      </c>
      <c r="E51" s="6"/>
      <c r="F51" s="6"/>
      <c r="G51" s="27">
        <v>80</v>
      </c>
      <c r="H51" s="27"/>
      <c r="I51" s="27"/>
      <c r="J51" s="27">
        <v>4</v>
      </c>
    </row>
    <row r="52" spans="1:10" s="2" customFormat="1" ht="15" customHeight="1" x14ac:dyDescent="0.3">
      <c r="A52" s="8">
        <v>2021</v>
      </c>
      <c r="B52" s="89"/>
      <c r="C52" s="90"/>
      <c r="D52" s="91"/>
      <c r="E52" s="90"/>
      <c r="F52" s="90"/>
      <c r="G52" s="92"/>
      <c r="H52" s="92"/>
      <c r="I52" s="92"/>
      <c r="J52" s="92"/>
    </row>
    <row r="53" spans="1:10" ht="15" customHeight="1" x14ac:dyDescent="0.25">
      <c r="A53" s="3" t="s">
        <v>158</v>
      </c>
      <c r="B53" s="47" t="s">
        <v>140</v>
      </c>
      <c r="C53" s="47"/>
      <c r="D53" s="48">
        <v>7.3</v>
      </c>
      <c r="E53" s="47"/>
      <c r="F53" s="47"/>
      <c r="G53" s="49">
        <v>77.25</v>
      </c>
      <c r="H53" s="49"/>
      <c r="I53" s="49"/>
      <c r="J53" s="49">
        <v>3.75</v>
      </c>
    </row>
    <row r="54" spans="1:10" ht="15" customHeight="1" x14ac:dyDescent="0.25">
      <c r="A54" s="3" t="s">
        <v>113</v>
      </c>
      <c r="B54" s="47" t="s">
        <v>117</v>
      </c>
      <c r="C54" s="47"/>
      <c r="D54" s="48">
        <v>6</v>
      </c>
      <c r="E54" s="47"/>
      <c r="F54" s="47"/>
      <c r="G54" s="49">
        <v>74.900000000000006</v>
      </c>
      <c r="H54" s="49"/>
      <c r="I54" s="49"/>
      <c r="J54" s="49">
        <v>3.25</v>
      </c>
    </row>
    <row r="55" spans="1:10" ht="15" customHeight="1" x14ac:dyDescent="0.25">
      <c r="A55" s="3" t="s">
        <v>114</v>
      </c>
      <c r="B55" s="47" t="s">
        <v>117</v>
      </c>
      <c r="C55" s="47"/>
      <c r="D55" s="48">
        <v>9.4</v>
      </c>
      <c r="E55" s="47"/>
      <c r="F55" s="47"/>
      <c r="G55" s="49">
        <v>79.900000000000006</v>
      </c>
      <c r="H55" s="49"/>
      <c r="I55" s="49"/>
      <c r="J55" s="49">
        <v>3.8</v>
      </c>
    </row>
    <row r="56" spans="1:10" ht="15" customHeight="1" x14ac:dyDescent="0.25">
      <c r="A56" s="3" t="s">
        <v>122</v>
      </c>
      <c r="B56" s="46" t="s">
        <v>118</v>
      </c>
      <c r="C56" s="47"/>
      <c r="D56" s="48">
        <v>4.5</v>
      </c>
      <c r="E56" s="47"/>
      <c r="F56" s="47"/>
      <c r="G56" s="49">
        <v>77.599999999999994</v>
      </c>
      <c r="H56" s="49"/>
      <c r="I56" s="49"/>
      <c r="J56" s="49">
        <v>4.25</v>
      </c>
    </row>
    <row r="57" spans="1:10" ht="15" customHeight="1" x14ac:dyDescent="0.25">
      <c r="A57" s="3" t="s">
        <v>121</v>
      </c>
      <c r="B57" s="47" t="s">
        <v>117</v>
      </c>
      <c r="C57" s="47"/>
      <c r="D57" s="48">
        <v>10.3</v>
      </c>
      <c r="E57" s="47"/>
      <c r="F57" s="47"/>
      <c r="G57" s="49">
        <v>81.400000000000006</v>
      </c>
      <c r="H57" s="49"/>
      <c r="I57" s="49"/>
      <c r="J57" s="49">
        <v>4</v>
      </c>
    </row>
    <row r="58" spans="1:10" ht="15" customHeight="1" x14ac:dyDescent="0.25">
      <c r="A58" s="3" t="s">
        <v>115</v>
      </c>
      <c r="B58" s="47" t="s">
        <v>199</v>
      </c>
      <c r="C58" s="47"/>
      <c r="D58" s="48">
        <v>6.4</v>
      </c>
      <c r="E58" s="47"/>
      <c r="F58" s="47"/>
      <c r="G58" s="49">
        <v>79.099999999999994</v>
      </c>
      <c r="H58" s="49"/>
      <c r="I58" s="49"/>
      <c r="J58" s="49">
        <v>3.6</v>
      </c>
    </row>
    <row r="59" spans="1:10" ht="15" customHeight="1" x14ac:dyDescent="0.25">
      <c r="A59" s="3" t="s">
        <v>164</v>
      </c>
      <c r="B59" s="47" t="s">
        <v>116</v>
      </c>
      <c r="C59" s="47"/>
      <c r="D59" s="48">
        <v>5.7</v>
      </c>
      <c r="E59" s="47"/>
      <c r="F59" s="47"/>
      <c r="G59" s="49">
        <v>81.400000000000006</v>
      </c>
      <c r="H59" s="49"/>
      <c r="I59" s="49"/>
      <c r="J59" s="49">
        <v>3.6</v>
      </c>
    </row>
    <row r="60" spans="1:10" ht="15" customHeight="1" x14ac:dyDescent="0.25">
      <c r="A60" s="8">
        <v>2022</v>
      </c>
      <c r="B60" s="89"/>
      <c r="C60" s="90"/>
      <c r="D60" s="91"/>
      <c r="E60" s="90"/>
      <c r="F60" s="90"/>
      <c r="G60" s="92"/>
      <c r="H60" s="92"/>
      <c r="I60" s="92"/>
      <c r="J60" s="92"/>
    </row>
    <row r="61" spans="1:10" ht="15" customHeight="1" x14ac:dyDescent="0.25">
      <c r="A61" s="3" t="s">
        <v>158</v>
      </c>
      <c r="B61" s="47" t="s">
        <v>117</v>
      </c>
      <c r="C61" s="47"/>
      <c r="D61" s="48">
        <v>5.6</v>
      </c>
      <c r="E61" s="47"/>
      <c r="F61" s="47"/>
      <c r="G61" s="49">
        <v>77</v>
      </c>
      <c r="H61" s="49"/>
      <c r="I61" s="49"/>
      <c r="J61" s="49">
        <v>4</v>
      </c>
    </row>
    <row r="62" spans="1:10" ht="15" customHeight="1" x14ac:dyDescent="0.25">
      <c r="A62" s="3" t="s">
        <v>113</v>
      </c>
      <c r="B62" s="47" t="s">
        <v>117</v>
      </c>
      <c r="C62" s="47"/>
      <c r="D62" s="48">
        <v>5.8</v>
      </c>
      <c r="E62" s="47"/>
      <c r="F62" s="47"/>
      <c r="G62" s="49">
        <v>73</v>
      </c>
      <c r="H62" s="49"/>
      <c r="I62" s="49"/>
      <c r="J62" s="49">
        <v>3</v>
      </c>
    </row>
    <row r="63" spans="1:10" ht="15" customHeight="1" x14ac:dyDescent="0.25">
      <c r="A63" s="3" t="s">
        <v>114</v>
      </c>
      <c r="B63" s="47" t="s">
        <v>117</v>
      </c>
      <c r="C63" s="47"/>
      <c r="D63" s="48">
        <v>13.8</v>
      </c>
      <c r="E63" s="47"/>
      <c r="F63" s="47"/>
      <c r="G63" s="49">
        <v>80</v>
      </c>
      <c r="H63" s="49"/>
      <c r="I63" s="49"/>
      <c r="J63" s="49">
        <v>4</v>
      </c>
    </row>
    <row r="64" spans="1:10" ht="15" customHeight="1" x14ac:dyDescent="0.25">
      <c r="A64" s="3" t="s">
        <v>122</v>
      </c>
      <c r="B64" s="46" t="s">
        <v>118</v>
      </c>
      <c r="C64" s="47"/>
      <c r="D64" s="48">
        <v>5.5</v>
      </c>
      <c r="E64" s="47"/>
      <c r="F64" s="47"/>
      <c r="G64" s="49">
        <v>77</v>
      </c>
      <c r="H64" s="49"/>
      <c r="I64" s="49"/>
      <c r="J64" s="49">
        <v>4</v>
      </c>
    </row>
    <row r="65" spans="1:10" ht="15" customHeight="1" x14ac:dyDescent="0.25">
      <c r="A65" s="3" t="s">
        <v>121</v>
      </c>
      <c r="B65" s="47" t="s">
        <v>117</v>
      </c>
      <c r="C65" s="47"/>
      <c r="D65" s="48">
        <v>9.8000000000000007</v>
      </c>
      <c r="E65" s="47"/>
      <c r="F65" s="47"/>
      <c r="G65" s="49">
        <v>78</v>
      </c>
      <c r="H65" s="49"/>
      <c r="I65" s="49"/>
      <c r="J65" s="49">
        <v>4</v>
      </c>
    </row>
    <row r="66" spans="1:10" ht="15" customHeight="1" x14ac:dyDescent="0.25">
      <c r="A66" s="3" t="s">
        <v>115</v>
      </c>
      <c r="B66" s="47" t="s">
        <v>119</v>
      </c>
      <c r="C66" s="47"/>
      <c r="D66" s="48">
        <v>5.7</v>
      </c>
      <c r="E66" s="47"/>
      <c r="F66" s="47"/>
      <c r="G66" s="49">
        <v>77</v>
      </c>
      <c r="H66" s="49"/>
      <c r="I66" s="49"/>
      <c r="J66" s="49">
        <v>3</v>
      </c>
    </row>
    <row r="67" spans="1:10" ht="15" customHeight="1" x14ac:dyDescent="0.25">
      <c r="A67" s="3" t="s">
        <v>164</v>
      </c>
      <c r="B67" s="47" t="s">
        <v>116</v>
      </c>
      <c r="C67" s="47"/>
      <c r="D67" s="48">
        <v>6.1</v>
      </c>
      <c r="E67" s="47"/>
      <c r="F67" s="47"/>
      <c r="G67" s="49">
        <v>80</v>
      </c>
      <c r="H67" s="49"/>
      <c r="I67" s="49"/>
      <c r="J67" s="49">
        <v>4</v>
      </c>
    </row>
    <row r="68" spans="1:10" ht="15" customHeight="1" x14ac:dyDescent="0.25">
      <c r="A68" s="8">
        <v>2023</v>
      </c>
      <c r="B68" s="89"/>
      <c r="C68" s="90"/>
      <c r="D68" s="91"/>
      <c r="E68" s="90"/>
      <c r="F68" s="90"/>
      <c r="G68" s="92"/>
      <c r="H68" s="92"/>
      <c r="I68" s="92"/>
      <c r="J68" s="92"/>
    </row>
    <row r="69" spans="1:10" ht="15" customHeight="1" x14ac:dyDescent="0.25">
      <c r="A69" s="3" t="s">
        <v>158</v>
      </c>
      <c r="B69" s="6" t="s">
        <v>200</v>
      </c>
      <c r="C69" s="47"/>
      <c r="D69" s="48">
        <v>11.6</v>
      </c>
      <c r="E69" s="47"/>
      <c r="F69" s="47"/>
      <c r="G69" s="3">
        <v>69</v>
      </c>
      <c r="H69" s="49"/>
      <c r="I69" s="49"/>
      <c r="J69" s="3">
        <v>3</v>
      </c>
    </row>
    <row r="70" spans="1:10" ht="15" customHeight="1" x14ac:dyDescent="0.25">
      <c r="A70" s="3" t="s">
        <v>113</v>
      </c>
      <c r="B70" s="47" t="s">
        <v>117</v>
      </c>
      <c r="C70" s="47"/>
      <c r="D70" s="48">
        <v>4.2</v>
      </c>
      <c r="E70" s="47"/>
      <c r="F70" s="47"/>
      <c r="G70" s="3">
        <v>73</v>
      </c>
      <c r="H70" s="49"/>
      <c r="I70" s="49"/>
      <c r="J70" s="3">
        <v>3</v>
      </c>
    </row>
    <row r="71" spans="1:10" ht="15" customHeight="1" x14ac:dyDescent="0.25">
      <c r="A71" s="3" t="s">
        <v>114</v>
      </c>
      <c r="B71" s="47" t="s">
        <v>117</v>
      </c>
      <c r="C71" s="47"/>
      <c r="D71" s="48">
        <v>13.7</v>
      </c>
      <c r="E71" s="47"/>
      <c r="F71" s="47"/>
      <c r="G71" s="3">
        <v>79</v>
      </c>
      <c r="H71" s="49"/>
      <c r="I71" s="49"/>
      <c r="J71" s="3">
        <v>4</v>
      </c>
    </row>
    <row r="72" spans="1:10" ht="15" customHeight="1" x14ac:dyDescent="0.25">
      <c r="A72" s="3" t="s">
        <v>122</v>
      </c>
      <c r="B72" s="46" t="s">
        <v>118</v>
      </c>
      <c r="C72" s="47"/>
      <c r="D72" s="48">
        <v>6.2</v>
      </c>
      <c r="E72" s="47"/>
      <c r="F72" s="47"/>
      <c r="G72" s="3">
        <v>77</v>
      </c>
      <c r="H72" s="49"/>
      <c r="I72" s="49"/>
      <c r="J72" s="3">
        <v>4</v>
      </c>
    </row>
    <row r="73" spans="1:10" ht="15" customHeight="1" x14ac:dyDescent="0.25">
      <c r="A73" s="3" t="s">
        <v>121</v>
      </c>
      <c r="B73" s="47" t="s">
        <v>117</v>
      </c>
      <c r="C73" s="47"/>
      <c r="D73" s="48">
        <v>10.5</v>
      </c>
      <c r="E73" s="47"/>
      <c r="F73" s="47"/>
      <c r="G73" s="3">
        <v>77</v>
      </c>
      <c r="H73" s="49"/>
      <c r="I73" s="49"/>
      <c r="J73" s="3">
        <v>4</v>
      </c>
    </row>
    <row r="74" spans="1:10" ht="15" customHeight="1" x14ac:dyDescent="0.25">
      <c r="A74" s="3" t="s">
        <v>115</v>
      </c>
      <c r="B74" s="47" t="s">
        <v>119</v>
      </c>
      <c r="C74" s="47"/>
      <c r="D74" s="48">
        <v>5.7</v>
      </c>
      <c r="E74" s="47"/>
      <c r="F74" s="47"/>
      <c r="G74" s="3">
        <v>75</v>
      </c>
      <c r="H74" s="49"/>
      <c r="I74" s="49"/>
      <c r="J74" s="3">
        <v>3</v>
      </c>
    </row>
    <row r="75" spans="1:10" ht="15" customHeight="1" x14ac:dyDescent="0.25">
      <c r="A75" s="3" t="s">
        <v>164</v>
      </c>
      <c r="B75" s="47" t="s">
        <v>116</v>
      </c>
      <c r="C75" s="47"/>
      <c r="D75" s="48">
        <v>5</v>
      </c>
      <c r="E75" s="47"/>
      <c r="F75" s="47"/>
      <c r="G75" s="3">
        <v>78</v>
      </c>
      <c r="H75" s="49"/>
      <c r="I75" s="49"/>
      <c r="J75" s="3">
        <v>4</v>
      </c>
    </row>
    <row r="76" spans="1:10" ht="4.5" customHeight="1" x14ac:dyDescent="0.25">
      <c r="A76" s="81"/>
      <c r="B76" s="81"/>
      <c r="C76" s="81"/>
      <c r="D76" s="81"/>
      <c r="E76" s="81"/>
      <c r="F76" s="81"/>
      <c r="G76" s="81"/>
      <c r="H76" s="81"/>
      <c r="I76" s="81"/>
      <c r="J76" s="81"/>
    </row>
    <row r="77" spans="1:10" ht="5.15" customHeight="1" x14ac:dyDescent="0.25">
      <c r="A77" s="15"/>
      <c r="B77" s="14"/>
      <c r="C77" s="12"/>
      <c r="D77" s="12"/>
      <c r="E77" s="12"/>
      <c r="F77" s="12"/>
      <c r="G77" s="12"/>
      <c r="H77" s="12"/>
      <c r="I77" s="12"/>
      <c r="J77" s="12"/>
    </row>
    <row r="78" spans="1:10" ht="15" customHeight="1" x14ac:dyDescent="0.25">
      <c r="A78" s="141" t="s">
        <v>39</v>
      </c>
      <c r="B78" s="142"/>
      <c r="C78" s="142"/>
      <c r="D78" s="142"/>
      <c r="E78" s="142"/>
      <c r="F78" s="142"/>
      <c r="G78" s="142"/>
      <c r="H78" s="142"/>
      <c r="I78" s="142"/>
      <c r="J78" s="142"/>
    </row>
    <row r="79" spans="1:10" ht="15" customHeight="1" x14ac:dyDescent="0.25">
      <c r="A79" s="140" t="s">
        <v>109</v>
      </c>
      <c r="B79" s="140"/>
      <c r="C79" s="140"/>
      <c r="D79" s="140"/>
      <c r="E79" s="140"/>
      <c r="F79" s="140"/>
      <c r="G79" s="140"/>
      <c r="H79" s="3"/>
      <c r="I79" s="6"/>
      <c r="J79" s="6"/>
    </row>
    <row r="80" spans="1:10" ht="15" customHeight="1" x14ac:dyDescent="0.25">
      <c r="A80" s="13"/>
      <c r="C80" s="13"/>
      <c r="D80" s="13"/>
      <c r="E80" s="13"/>
      <c r="F80" s="13"/>
      <c r="G80" s="13"/>
      <c r="H80" s="13"/>
      <c r="I80" s="13"/>
      <c r="J80" s="13"/>
    </row>
    <row r="81" spans="1:10" ht="15" customHeight="1" x14ac:dyDescent="0.25">
      <c r="A81" s="13"/>
      <c r="C81" s="13"/>
      <c r="D81" s="13"/>
      <c r="E81" s="13"/>
      <c r="F81" s="13"/>
      <c r="G81" s="13"/>
      <c r="H81" s="13"/>
      <c r="I81" s="13"/>
      <c r="J81" s="13"/>
    </row>
    <row r="82" spans="1:10" ht="15" customHeight="1" x14ac:dyDescent="0.25">
      <c r="A82" s="13"/>
      <c r="C82" s="13"/>
      <c r="D82" s="13"/>
      <c r="E82" s="13"/>
      <c r="F82" s="13"/>
      <c r="G82" s="13"/>
      <c r="H82" s="13"/>
      <c r="I82" s="13"/>
      <c r="J82" s="13"/>
    </row>
    <row r="83" spans="1:10" x14ac:dyDescent="0.25">
      <c r="A83" s="13"/>
      <c r="C83" s="13"/>
      <c r="D83" s="13"/>
      <c r="E83" s="13"/>
      <c r="F83" s="13"/>
      <c r="G83" s="13"/>
      <c r="H83" s="13"/>
      <c r="I83" s="13"/>
      <c r="J83" s="13"/>
    </row>
    <row r="84" spans="1:10" x14ac:dyDescent="0.25">
      <c r="A84" s="13"/>
      <c r="C84" s="13"/>
      <c r="D84" s="13"/>
      <c r="E84" s="13"/>
      <c r="F84" s="13"/>
      <c r="G84" s="13"/>
      <c r="H84" s="13"/>
      <c r="I84" s="13"/>
      <c r="J84" s="13"/>
    </row>
    <row r="85" spans="1:10" x14ac:dyDescent="0.25">
      <c r="A85" s="13"/>
      <c r="C85" s="13"/>
      <c r="D85" s="13"/>
      <c r="E85" s="13"/>
      <c r="F85" s="13"/>
      <c r="G85" s="13"/>
      <c r="H85" s="13"/>
      <c r="I85" s="13"/>
      <c r="J85" s="13"/>
    </row>
    <row r="86" spans="1:10" x14ac:dyDescent="0.25">
      <c r="A86" s="13"/>
      <c r="C86" s="13"/>
      <c r="D86" s="13"/>
      <c r="E86" s="13"/>
      <c r="F86" s="13"/>
      <c r="G86" s="13"/>
      <c r="H86" s="13"/>
      <c r="I86" s="13"/>
      <c r="J86" s="13"/>
    </row>
    <row r="87" spans="1:10" x14ac:dyDescent="0.25">
      <c r="A87" s="13"/>
      <c r="C87" s="13"/>
      <c r="D87" s="13"/>
      <c r="E87" s="13"/>
      <c r="F87" s="13"/>
      <c r="G87" s="13"/>
      <c r="H87" s="13"/>
      <c r="I87" s="13"/>
      <c r="J87" s="13"/>
    </row>
    <row r="88" spans="1:10" x14ac:dyDescent="0.25">
      <c r="A88" s="13"/>
      <c r="C88" s="13"/>
      <c r="D88" s="13"/>
      <c r="E88" s="13"/>
      <c r="F88" s="13"/>
      <c r="G88" s="13"/>
      <c r="H88" s="13"/>
      <c r="I88" s="13"/>
      <c r="J88" s="13"/>
    </row>
    <row r="89" spans="1:10" x14ac:dyDescent="0.25">
      <c r="A89" s="13"/>
      <c r="C89" s="13"/>
      <c r="D89" s="13"/>
      <c r="E89" s="13"/>
      <c r="F89" s="13"/>
      <c r="G89" s="13"/>
      <c r="H89" s="13"/>
      <c r="I89" s="13"/>
      <c r="J89" s="13"/>
    </row>
    <row r="90" spans="1:10" x14ac:dyDescent="0.25">
      <c r="A90" s="13"/>
      <c r="C90" s="13"/>
      <c r="D90" s="13"/>
      <c r="E90" s="13"/>
      <c r="F90" s="13"/>
      <c r="G90" s="13"/>
      <c r="H90" s="13"/>
      <c r="I90" s="13"/>
      <c r="J90" s="13"/>
    </row>
    <row r="91" spans="1:10" x14ac:dyDescent="0.25">
      <c r="A91" s="13"/>
      <c r="C91" s="13"/>
      <c r="D91" s="13"/>
      <c r="E91" s="13"/>
      <c r="F91" s="13"/>
      <c r="G91" s="13"/>
      <c r="H91" s="13"/>
      <c r="I91" s="13"/>
      <c r="J91" s="13"/>
    </row>
    <row r="92" spans="1:10" x14ac:dyDescent="0.25">
      <c r="A92" s="13"/>
      <c r="C92" s="13"/>
      <c r="D92" s="13"/>
      <c r="E92" s="13"/>
      <c r="F92" s="13"/>
      <c r="G92" s="13"/>
      <c r="H92" s="13"/>
      <c r="I92" s="13"/>
      <c r="J92" s="13"/>
    </row>
    <row r="93" spans="1:10" x14ac:dyDescent="0.25">
      <c r="A93" s="13"/>
      <c r="C93" s="13"/>
      <c r="D93" s="13"/>
      <c r="E93" s="13"/>
      <c r="F93" s="13"/>
      <c r="G93" s="13"/>
      <c r="H93" s="13"/>
      <c r="I93" s="13"/>
      <c r="J93" s="13"/>
    </row>
    <row r="94" spans="1:10" x14ac:dyDescent="0.25">
      <c r="A94" s="13"/>
      <c r="C94" s="13"/>
      <c r="D94" s="13"/>
      <c r="E94" s="13"/>
      <c r="F94" s="13"/>
      <c r="G94" s="13"/>
      <c r="H94" s="13"/>
      <c r="I94" s="13"/>
      <c r="J94" s="13"/>
    </row>
    <row r="95" spans="1:10" x14ac:dyDescent="0.25">
      <c r="A95" s="13"/>
      <c r="C95" s="13"/>
      <c r="D95" s="13"/>
      <c r="E95" s="13"/>
      <c r="F95" s="13"/>
      <c r="G95" s="13"/>
      <c r="H95" s="13"/>
      <c r="I95" s="13"/>
      <c r="J95" s="13"/>
    </row>
    <row r="96" spans="1:10" x14ac:dyDescent="0.25">
      <c r="A96" s="13"/>
      <c r="C96" s="13"/>
      <c r="D96" s="13"/>
      <c r="E96" s="13"/>
      <c r="F96" s="13"/>
      <c r="G96" s="13"/>
      <c r="H96" s="13"/>
      <c r="I96" s="13"/>
      <c r="J96" s="13"/>
    </row>
    <row r="97" spans="1:10" x14ac:dyDescent="0.25">
      <c r="A97" s="13"/>
      <c r="C97" s="13"/>
      <c r="D97" s="13"/>
      <c r="E97" s="13"/>
      <c r="F97" s="13"/>
      <c r="G97" s="13"/>
      <c r="H97" s="13"/>
      <c r="I97" s="13"/>
      <c r="J97" s="13"/>
    </row>
    <row r="98" spans="1:10" x14ac:dyDescent="0.25">
      <c r="A98" s="13"/>
      <c r="C98" s="13"/>
      <c r="D98" s="13"/>
      <c r="E98" s="13"/>
      <c r="F98" s="13"/>
      <c r="G98" s="13"/>
      <c r="H98" s="13"/>
      <c r="I98" s="13"/>
      <c r="J98" s="13"/>
    </row>
    <row r="99" spans="1:10" x14ac:dyDescent="0.25">
      <c r="A99" s="13"/>
      <c r="C99" s="13"/>
      <c r="D99" s="13"/>
      <c r="E99" s="13"/>
      <c r="F99" s="13"/>
      <c r="G99" s="13"/>
      <c r="H99" s="13"/>
      <c r="I99" s="13"/>
      <c r="J99" s="13"/>
    </row>
    <row r="100" spans="1:10" x14ac:dyDescent="0.25">
      <c r="A100" s="13"/>
      <c r="C100" s="13"/>
      <c r="D100" s="13"/>
      <c r="E100" s="13"/>
      <c r="F100" s="13"/>
      <c r="G100" s="13"/>
      <c r="H100" s="13"/>
      <c r="I100" s="13"/>
      <c r="J100" s="13"/>
    </row>
    <row r="101" spans="1:10" x14ac:dyDescent="0.25">
      <c r="A101" s="13"/>
      <c r="C101" s="13"/>
      <c r="D101" s="13"/>
      <c r="E101" s="13"/>
      <c r="F101" s="13"/>
      <c r="G101" s="13"/>
      <c r="H101" s="13"/>
      <c r="I101" s="13"/>
      <c r="J101" s="13"/>
    </row>
    <row r="102" spans="1:10" x14ac:dyDescent="0.25">
      <c r="A102" s="13"/>
      <c r="C102" s="13"/>
      <c r="D102" s="13"/>
      <c r="E102" s="13"/>
      <c r="F102" s="13"/>
      <c r="G102" s="13"/>
      <c r="H102" s="13"/>
      <c r="I102" s="13"/>
      <c r="J102" s="13"/>
    </row>
    <row r="103" spans="1:10" x14ac:dyDescent="0.25">
      <c r="A103" s="13"/>
      <c r="C103" s="13"/>
      <c r="D103" s="13"/>
      <c r="E103" s="13"/>
      <c r="F103" s="13"/>
      <c r="G103" s="13"/>
      <c r="H103" s="13"/>
      <c r="I103" s="13"/>
      <c r="J103" s="13"/>
    </row>
    <row r="104" spans="1:10" x14ac:dyDescent="0.25">
      <c r="A104" s="13"/>
      <c r="C104" s="13"/>
      <c r="D104" s="13"/>
      <c r="E104" s="13"/>
      <c r="F104" s="13"/>
      <c r="G104" s="13"/>
      <c r="H104" s="13"/>
      <c r="I104" s="13"/>
      <c r="J104" s="13"/>
    </row>
    <row r="105" spans="1:10" x14ac:dyDescent="0.25">
      <c r="A105" s="13"/>
      <c r="C105" s="13"/>
      <c r="D105" s="13"/>
      <c r="E105" s="13"/>
      <c r="F105" s="13"/>
      <c r="G105" s="13"/>
      <c r="H105" s="13"/>
      <c r="I105" s="13"/>
      <c r="J105" s="13"/>
    </row>
    <row r="106" spans="1:10" x14ac:dyDescent="0.25">
      <c r="A106" s="13"/>
      <c r="C106" s="13"/>
      <c r="D106" s="13"/>
      <c r="E106" s="13"/>
      <c r="F106" s="13"/>
      <c r="G106" s="13"/>
      <c r="H106" s="13"/>
      <c r="I106" s="13"/>
      <c r="J106" s="13"/>
    </row>
    <row r="107" spans="1:10" x14ac:dyDescent="0.25">
      <c r="A107" s="13"/>
      <c r="C107" s="13"/>
      <c r="D107" s="13"/>
      <c r="E107" s="13"/>
      <c r="F107" s="13"/>
      <c r="G107" s="13"/>
      <c r="H107" s="13"/>
      <c r="I107" s="13"/>
      <c r="J107" s="13"/>
    </row>
    <row r="108" spans="1:10" x14ac:dyDescent="0.25">
      <c r="A108" s="13"/>
      <c r="C108" s="13"/>
      <c r="D108" s="13"/>
      <c r="E108" s="13"/>
      <c r="F108" s="13"/>
      <c r="G108" s="13"/>
      <c r="H108" s="13"/>
      <c r="I108" s="13"/>
      <c r="J108" s="13"/>
    </row>
    <row r="109" spans="1:10" x14ac:dyDescent="0.25">
      <c r="A109" s="13"/>
      <c r="C109" s="13"/>
      <c r="D109" s="13"/>
      <c r="E109" s="13"/>
      <c r="F109" s="13"/>
      <c r="G109" s="13"/>
      <c r="H109" s="13"/>
      <c r="I109" s="13"/>
      <c r="J109" s="13"/>
    </row>
    <row r="110" spans="1:10" x14ac:dyDescent="0.25">
      <c r="A110" s="13"/>
      <c r="C110" s="13"/>
      <c r="D110" s="13"/>
      <c r="E110" s="13"/>
      <c r="F110" s="13"/>
      <c r="G110" s="13"/>
      <c r="H110" s="13"/>
      <c r="I110" s="13"/>
      <c r="J110" s="13"/>
    </row>
    <row r="111" spans="1:10" x14ac:dyDescent="0.25">
      <c r="A111" s="13"/>
      <c r="C111" s="13"/>
      <c r="D111" s="13"/>
      <c r="E111" s="13"/>
      <c r="F111" s="13"/>
      <c r="G111" s="13"/>
      <c r="H111" s="13"/>
      <c r="I111" s="13"/>
      <c r="J111" s="13"/>
    </row>
    <row r="112" spans="1:10" x14ac:dyDescent="0.25">
      <c r="A112" s="13"/>
      <c r="C112" s="13"/>
      <c r="D112" s="13"/>
      <c r="E112" s="13"/>
      <c r="F112" s="13"/>
      <c r="G112" s="13"/>
      <c r="H112" s="13"/>
      <c r="I112" s="13"/>
      <c r="J112" s="13"/>
    </row>
    <row r="113" spans="1:10" x14ac:dyDescent="0.25">
      <c r="A113" s="13"/>
      <c r="C113" s="13"/>
      <c r="D113" s="13"/>
      <c r="E113" s="13"/>
      <c r="F113" s="13"/>
      <c r="G113" s="13"/>
      <c r="H113" s="13"/>
      <c r="I113" s="13"/>
      <c r="J113" s="13"/>
    </row>
    <row r="114" spans="1:10" x14ac:dyDescent="0.25">
      <c r="A114" s="13"/>
      <c r="C114" s="13"/>
      <c r="D114" s="13"/>
      <c r="E114" s="13"/>
      <c r="F114" s="13"/>
      <c r="G114" s="13"/>
      <c r="H114" s="13"/>
      <c r="I114" s="13"/>
      <c r="J114" s="13"/>
    </row>
    <row r="115" spans="1:10" x14ac:dyDescent="0.25">
      <c r="A115" s="13"/>
      <c r="C115" s="13"/>
      <c r="D115" s="13"/>
      <c r="E115" s="13"/>
      <c r="F115" s="13"/>
      <c r="G115" s="13"/>
      <c r="H115" s="13"/>
      <c r="I115" s="13"/>
      <c r="J115" s="13"/>
    </row>
    <row r="116" spans="1:10" x14ac:dyDescent="0.25">
      <c r="A116" s="13"/>
      <c r="C116" s="13"/>
      <c r="D116" s="13"/>
      <c r="E116" s="13"/>
      <c r="F116" s="13"/>
      <c r="G116" s="13"/>
      <c r="H116" s="13"/>
      <c r="I116" s="13"/>
      <c r="J116" s="13"/>
    </row>
    <row r="117" spans="1:10" x14ac:dyDescent="0.25">
      <c r="A117" s="13"/>
      <c r="C117" s="13"/>
      <c r="D117" s="13"/>
      <c r="E117" s="13"/>
      <c r="F117" s="13"/>
      <c r="G117" s="13"/>
      <c r="H117" s="13"/>
      <c r="I117" s="13"/>
      <c r="J117" s="13"/>
    </row>
    <row r="118" spans="1:10" x14ac:dyDescent="0.25">
      <c r="A118" s="13"/>
      <c r="C118" s="13"/>
      <c r="D118" s="13"/>
      <c r="E118" s="13"/>
      <c r="F118" s="13"/>
      <c r="G118" s="13"/>
      <c r="H118" s="13"/>
      <c r="I118" s="13"/>
      <c r="J118" s="13"/>
    </row>
    <row r="119" spans="1:10" x14ac:dyDescent="0.25">
      <c r="A119" s="13"/>
      <c r="C119" s="13"/>
      <c r="D119" s="13"/>
      <c r="E119" s="13"/>
      <c r="F119" s="13"/>
      <c r="G119" s="13"/>
      <c r="H119" s="13"/>
      <c r="I119" s="13"/>
      <c r="J119" s="13"/>
    </row>
    <row r="120" spans="1:10" x14ac:dyDescent="0.25">
      <c r="A120" s="13"/>
      <c r="C120" s="13"/>
      <c r="D120" s="13"/>
      <c r="E120" s="13"/>
      <c r="F120" s="13"/>
      <c r="G120" s="13"/>
      <c r="H120" s="13"/>
      <c r="I120" s="13"/>
      <c r="J120" s="13"/>
    </row>
    <row r="121" spans="1:10" x14ac:dyDescent="0.25">
      <c r="A121" s="13"/>
      <c r="C121" s="13"/>
      <c r="D121" s="13"/>
      <c r="E121" s="13"/>
      <c r="F121" s="13"/>
      <c r="G121" s="13"/>
      <c r="H121" s="13"/>
      <c r="I121" s="13"/>
      <c r="J121" s="13"/>
    </row>
    <row r="122" spans="1:10" x14ac:dyDescent="0.25">
      <c r="A122" s="13"/>
      <c r="C122" s="13"/>
      <c r="D122" s="13"/>
      <c r="E122" s="13"/>
      <c r="F122" s="13"/>
      <c r="G122" s="13"/>
      <c r="H122" s="13"/>
      <c r="I122" s="13"/>
      <c r="J122" s="13"/>
    </row>
    <row r="123" spans="1:10" x14ac:dyDescent="0.25">
      <c r="A123" s="13"/>
      <c r="C123" s="13"/>
      <c r="D123" s="13"/>
      <c r="E123" s="13"/>
      <c r="F123" s="13"/>
      <c r="G123" s="13"/>
      <c r="H123" s="13"/>
      <c r="I123" s="13"/>
      <c r="J123" s="13"/>
    </row>
    <row r="124" spans="1:10" x14ac:dyDescent="0.25">
      <c r="A124" s="13"/>
      <c r="C124" s="13"/>
      <c r="D124" s="13"/>
      <c r="E124" s="13"/>
      <c r="F124" s="13"/>
      <c r="G124" s="13"/>
      <c r="H124" s="13"/>
      <c r="I124" s="13"/>
      <c r="J124" s="13"/>
    </row>
    <row r="125" spans="1:10" x14ac:dyDescent="0.25">
      <c r="A125" s="13"/>
      <c r="C125" s="13"/>
      <c r="D125" s="13"/>
      <c r="E125" s="13"/>
      <c r="F125" s="13"/>
      <c r="G125" s="13"/>
      <c r="H125" s="13"/>
      <c r="I125" s="13"/>
      <c r="J125" s="13"/>
    </row>
    <row r="126" spans="1:10" x14ac:dyDescent="0.25">
      <c r="A126" s="13"/>
      <c r="C126" s="13"/>
      <c r="D126" s="13"/>
      <c r="E126" s="13"/>
      <c r="F126" s="13"/>
      <c r="G126" s="13"/>
      <c r="H126" s="13"/>
      <c r="I126" s="13"/>
      <c r="J126" s="13"/>
    </row>
    <row r="127" spans="1:10" x14ac:dyDescent="0.25">
      <c r="A127" s="13"/>
      <c r="C127" s="13"/>
      <c r="D127" s="13"/>
      <c r="E127" s="13"/>
      <c r="F127" s="13"/>
      <c r="G127" s="13"/>
      <c r="H127" s="13"/>
      <c r="I127" s="13"/>
      <c r="J127" s="13"/>
    </row>
    <row r="128" spans="1:10" x14ac:dyDescent="0.25">
      <c r="A128" s="13"/>
      <c r="C128" s="13"/>
      <c r="D128" s="13"/>
      <c r="E128" s="13"/>
      <c r="F128" s="13"/>
      <c r="G128" s="13"/>
      <c r="H128" s="13"/>
      <c r="I128" s="13"/>
      <c r="J128" s="13"/>
    </row>
    <row r="129" spans="1:10" x14ac:dyDescent="0.25">
      <c r="A129" s="13"/>
      <c r="C129" s="13"/>
      <c r="D129" s="13"/>
      <c r="E129" s="13"/>
      <c r="F129" s="13"/>
      <c r="G129" s="13"/>
      <c r="H129" s="13"/>
      <c r="I129" s="13"/>
      <c r="J129" s="13"/>
    </row>
    <row r="130" spans="1:10" x14ac:dyDescent="0.25">
      <c r="A130" s="13"/>
      <c r="C130" s="13"/>
      <c r="D130" s="13"/>
      <c r="E130" s="13"/>
      <c r="F130" s="13"/>
      <c r="G130" s="13"/>
      <c r="H130" s="13"/>
      <c r="I130" s="13"/>
      <c r="J130" s="13"/>
    </row>
    <row r="131" spans="1:10" x14ac:dyDescent="0.25">
      <c r="A131" s="13"/>
      <c r="C131" s="13"/>
      <c r="D131" s="13"/>
      <c r="E131" s="13"/>
      <c r="F131" s="13"/>
      <c r="G131" s="13"/>
      <c r="H131" s="13"/>
      <c r="I131" s="13"/>
      <c r="J131" s="13"/>
    </row>
    <row r="132" spans="1:10" x14ac:dyDescent="0.25">
      <c r="A132" s="13"/>
      <c r="C132" s="13"/>
      <c r="D132" s="13"/>
      <c r="E132" s="13"/>
      <c r="F132" s="13"/>
      <c r="G132" s="13"/>
      <c r="H132" s="13"/>
      <c r="I132" s="13"/>
      <c r="J132" s="13"/>
    </row>
    <row r="133" spans="1:10" x14ac:dyDescent="0.25">
      <c r="A133" s="13"/>
      <c r="C133" s="13"/>
      <c r="D133" s="13"/>
      <c r="E133" s="13"/>
      <c r="F133" s="13"/>
      <c r="G133" s="13"/>
      <c r="H133" s="13"/>
      <c r="I133" s="13"/>
      <c r="J133" s="13"/>
    </row>
    <row r="134" spans="1:10" x14ac:dyDescent="0.25">
      <c r="A134" s="13"/>
      <c r="C134" s="13"/>
      <c r="D134" s="13"/>
      <c r="E134" s="13"/>
      <c r="F134" s="13"/>
      <c r="G134" s="13"/>
      <c r="H134" s="13"/>
      <c r="I134" s="13"/>
      <c r="J134" s="13"/>
    </row>
    <row r="135" spans="1:10" x14ac:dyDescent="0.25">
      <c r="A135" s="13"/>
      <c r="C135" s="13"/>
      <c r="D135" s="13"/>
      <c r="E135" s="13"/>
      <c r="F135" s="13"/>
      <c r="G135" s="13"/>
      <c r="H135" s="13"/>
      <c r="I135" s="13"/>
      <c r="J135" s="13"/>
    </row>
    <row r="136" spans="1:10" x14ac:dyDescent="0.25">
      <c r="A136" s="13"/>
      <c r="C136" s="13"/>
      <c r="D136" s="13"/>
      <c r="E136" s="13"/>
      <c r="F136" s="13"/>
      <c r="G136" s="13"/>
      <c r="H136" s="13"/>
      <c r="I136" s="13"/>
      <c r="J136" s="13"/>
    </row>
    <row r="137" spans="1:10" x14ac:dyDescent="0.25">
      <c r="A137" s="13"/>
      <c r="C137" s="13"/>
      <c r="D137" s="13"/>
      <c r="E137" s="13"/>
      <c r="F137" s="13"/>
      <c r="G137" s="13"/>
      <c r="H137" s="13"/>
      <c r="I137" s="13"/>
      <c r="J137" s="13"/>
    </row>
    <row r="138" spans="1:10" x14ac:dyDescent="0.25">
      <c r="A138" s="13"/>
      <c r="C138" s="13"/>
      <c r="D138" s="13"/>
      <c r="E138" s="13"/>
      <c r="F138" s="13"/>
      <c r="G138" s="13"/>
      <c r="H138" s="13"/>
      <c r="I138" s="13"/>
      <c r="J138" s="13"/>
    </row>
    <row r="139" spans="1:10" x14ac:dyDescent="0.25">
      <c r="A139" s="13"/>
      <c r="C139" s="13"/>
      <c r="D139" s="13"/>
      <c r="E139" s="13"/>
      <c r="F139" s="13"/>
      <c r="G139" s="13"/>
      <c r="H139" s="13"/>
      <c r="I139" s="13"/>
      <c r="J139" s="13"/>
    </row>
    <row r="140" spans="1:10" x14ac:dyDescent="0.25">
      <c r="A140" s="13"/>
      <c r="C140" s="13"/>
      <c r="D140" s="13"/>
      <c r="E140" s="13"/>
      <c r="F140" s="13"/>
      <c r="G140" s="13"/>
      <c r="H140" s="13"/>
      <c r="I140" s="13"/>
      <c r="J140" s="13"/>
    </row>
    <row r="141" spans="1:10" x14ac:dyDescent="0.25">
      <c r="A141" s="13"/>
      <c r="C141" s="13"/>
      <c r="D141" s="13"/>
      <c r="E141" s="13"/>
      <c r="F141" s="13"/>
      <c r="G141" s="13"/>
      <c r="H141" s="13"/>
      <c r="I141" s="13"/>
      <c r="J141" s="13"/>
    </row>
    <row r="142" spans="1:10" x14ac:dyDescent="0.25">
      <c r="A142" s="13"/>
      <c r="C142" s="13"/>
      <c r="D142" s="13"/>
      <c r="E142" s="13"/>
      <c r="F142" s="13"/>
      <c r="G142" s="13"/>
      <c r="H142" s="13"/>
      <c r="I142" s="13"/>
      <c r="J142" s="13"/>
    </row>
    <row r="143" spans="1:10" x14ac:dyDescent="0.25">
      <c r="A143" s="13"/>
      <c r="C143" s="13"/>
      <c r="D143" s="13"/>
      <c r="E143" s="13"/>
      <c r="F143" s="13"/>
      <c r="G143" s="13"/>
      <c r="H143" s="13"/>
      <c r="I143" s="13"/>
      <c r="J143" s="13"/>
    </row>
    <row r="144" spans="1:10" x14ac:dyDescent="0.25">
      <c r="A144" s="13"/>
      <c r="C144" s="13"/>
      <c r="D144" s="13"/>
      <c r="E144" s="13"/>
      <c r="F144" s="13"/>
      <c r="G144" s="13"/>
      <c r="H144" s="13"/>
      <c r="I144" s="13"/>
      <c r="J144" s="13"/>
    </row>
    <row r="145" spans="1:10" x14ac:dyDescent="0.25">
      <c r="A145" s="13"/>
      <c r="C145" s="13"/>
      <c r="D145" s="13"/>
      <c r="E145" s="13"/>
      <c r="F145" s="13"/>
      <c r="G145" s="13"/>
      <c r="H145" s="13"/>
      <c r="I145" s="13"/>
      <c r="J145" s="13"/>
    </row>
    <row r="146" spans="1:10" x14ac:dyDescent="0.25">
      <c r="A146" s="13"/>
      <c r="C146" s="13"/>
      <c r="D146" s="13"/>
      <c r="E146" s="13"/>
      <c r="F146" s="13"/>
      <c r="G146" s="13"/>
      <c r="H146" s="13"/>
      <c r="I146" s="13"/>
      <c r="J146" s="13"/>
    </row>
    <row r="147" spans="1:10" x14ac:dyDescent="0.25">
      <c r="A147" s="13"/>
      <c r="C147" s="13"/>
      <c r="D147" s="13"/>
      <c r="E147" s="13"/>
      <c r="F147" s="13"/>
      <c r="G147" s="13"/>
      <c r="H147" s="13"/>
      <c r="I147" s="13"/>
      <c r="J147" s="13"/>
    </row>
    <row r="148" spans="1:10" x14ac:dyDescent="0.25">
      <c r="A148" s="13"/>
      <c r="C148" s="13"/>
      <c r="D148" s="13"/>
      <c r="E148" s="13"/>
      <c r="F148" s="13"/>
      <c r="G148" s="13"/>
      <c r="H148" s="13"/>
      <c r="I148" s="13"/>
      <c r="J148" s="13"/>
    </row>
    <row r="149" spans="1:10" x14ac:dyDescent="0.25">
      <c r="A149" s="13"/>
      <c r="C149" s="13"/>
      <c r="D149" s="13"/>
      <c r="E149" s="13"/>
      <c r="F149" s="13"/>
      <c r="G149" s="13"/>
      <c r="H149" s="13"/>
      <c r="I149" s="13"/>
      <c r="J149" s="13"/>
    </row>
    <row r="150" spans="1:10" x14ac:dyDescent="0.25">
      <c r="A150" s="13"/>
      <c r="C150" s="13"/>
      <c r="D150" s="13"/>
      <c r="E150" s="13"/>
      <c r="F150" s="13"/>
      <c r="G150" s="13"/>
      <c r="H150" s="13"/>
      <c r="I150" s="13"/>
      <c r="J150" s="13"/>
    </row>
    <row r="151" spans="1:10" x14ac:dyDescent="0.25">
      <c r="A151" s="13"/>
      <c r="C151" s="13"/>
      <c r="D151" s="13"/>
      <c r="E151" s="13"/>
      <c r="F151" s="13"/>
      <c r="G151" s="13"/>
      <c r="H151" s="13"/>
      <c r="I151" s="13"/>
      <c r="J151" s="13"/>
    </row>
    <row r="152" spans="1:10" x14ac:dyDescent="0.25">
      <c r="A152" s="13"/>
      <c r="C152" s="13"/>
      <c r="D152" s="13"/>
      <c r="E152" s="13"/>
      <c r="F152" s="13"/>
      <c r="G152" s="13"/>
      <c r="H152" s="13"/>
      <c r="I152" s="13"/>
      <c r="J152" s="13"/>
    </row>
    <row r="153" spans="1:10" x14ac:dyDescent="0.25">
      <c r="A153" s="13"/>
      <c r="C153" s="13"/>
      <c r="D153" s="13"/>
      <c r="E153" s="13"/>
      <c r="F153" s="13"/>
      <c r="G153" s="13"/>
      <c r="H153" s="13"/>
      <c r="I153" s="13"/>
      <c r="J153" s="13"/>
    </row>
    <row r="154" spans="1:10" x14ac:dyDescent="0.25">
      <c r="A154" s="13"/>
      <c r="C154" s="13"/>
      <c r="D154" s="13"/>
      <c r="E154" s="13"/>
      <c r="F154" s="13"/>
      <c r="G154" s="13"/>
      <c r="H154" s="13"/>
      <c r="I154" s="13"/>
      <c r="J154" s="13"/>
    </row>
    <row r="155" spans="1:10" x14ac:dyDescent="0.25">
      <c r="A155" s="13"/>
      <c r="C155" s="13"/>
      <c r="D155" s="13"/>
      <c r="E155" s="13"/>
      <c r="F155" s="13"/>
      <c r="G155" s="13"/>
      <c r="H155" s="13"/>
      <c r="I155" s="13"/>
      <c r="J155" s="13"/>
    </row>
    <row r="156" spans="1:10" x14ac:dyDescent="0.25">
      <c r="A156" s="13"/>
      <c r="C156" s="13"/>
      <c r="D156" s="13"/>
      <c r="E156" s="13"/>
      <c r="F156" s="13"/>
      <c r="G156" s="13"/>
      <c r="H156" s="13"/>
      <c r="I156" s="13"/>
      <c r="J156" s="13"/>
    </row>
    <row r="157" spans="1:10" x14ac:dyDescent="0.25">
      <c r="A157" s="13"/>
      <c r="C157" s="13"/>
      <c r="D157" s="13"/>
      <c r="E157" s="13"/>
      <c r="F157" s="13"/>
      <c r="G157" s="13"/>
      <c r="H157" s="13"/>
      <c r="I157" s="13"/>
      <c r="J157" s="13"/>
    </row>
    <row r="158" spans="1:10" x14ac:dyDescent="0.25">
      <c r="A158" s="13"/>
      <c r="C158" s="13"/>
      <c r="D158" s="13"/>
      <c r="E158" s="13"/>
      <c r="F158" s="13"/>
      <c r="G158" s="13"/>
      <c r="H158" s="13"/>
      <c r="I158" s="13"/>
      <c r="J158" s="13"/>
    </row>
    <row r="159" spans="1:10" x14ac:dyDescent="0.25">
      <c r="A159" s="13"/>
      <c r="C159" s="13"/>
      <c r="D159" s="13"/>
      <c r="E159" s="13"/>
      <c r="F159" s="13"/>
      <c r="G159" s="13"/>
      <c r="H159" s="13"/>
      <c r="I159" s="13"/>
      <c r="J159" s="13"/>
    </row>
    <row r="160" spans="1:10" x14ac:dyDescent="0.25">
      <c r="A160" s="13"/>
      <c r="C160" s="13"/>
      <c r="D160" s="13"/>
      <c r="E160" s="13"/>
      <c r="F160" s="13"/>
      <c r="G160" s="13"/>
      <c r="H160" s="13"/>
      <c r="I160" s="13"/>
      <c r="J160" s="13"/>
    </row>
    <row r="161" spans="1:10" x14ac:dyDescent="0.25">
      <c r="A161" s="13"/>
      <c r="C161" s="13"/>
      <c r="D161" s="13"/>
      <c r="E161" s="13"/>
      <c r="F161" s="13"/>
      <c r="G161" s="13"/>
      <c r="H161" s="13"/>
      <c r="I161" s="13"/>
      <c r="J161" s="13"/>
    </row>
    <row r="162" spans="1:10" x14ac:dyDescent="0.25">
      <c r="A162" s="13"/>
      <c r="C162" s="13"/>
      <c r="D162" s="13"/>
      <c r="E162" s="13"/>
      <c r="F162" s="13"/>
      <c r="G162" s="13"/>
      <c r="H162" s="13"/>
      <c r="I162" s="13"/>
      <c r="J162" s="13"/>
    </row>
    <row r="163" spans="1:10" x14ac:dyDescent="0.25">
      <c r="A163" s="13"/>
      <c r="C163" s="13"/>
      <c r="D163" s="13"/>
      <c r="E163" s="13"/>
      <c r="F163" s="13"/>
      <c r="G163" s="13"/>
      <c r="H163" s="13"/>
      <c r="I163" s="13"/>
      <c r="J163" s="13"/>
    </row>
    <row r="164" spans="1:10" x14ac:dyDescent="0.25">
      <c r="A164" s="13"/>
      <c r="C164" s="13"/>
      <c r="D164" s="13"/>
      <c r="E164" s="13"/>
      <c r="F164" s="13"/>
      <c r="G164" s="13"/>
      <c r="H164" s="13"/>
      <c r="I164" s="13"/>
      <c r="J164" s="13"/>
    </row>
    <row r="165" spans="1:10" x14ac:dyDescent="0.25">
      <c r="A165" s="13"/>
      <c r="C165" s="13"/>
      <c r="D165" s="13"/>
      <c r="E165" s="13"/>
      <c r="F165" s="13"/>
      <c r="G165" s="13"/>
      <c r="H165" s="13"/>
      <c r="I165" s="13"/>
      <c r="J165" s="13"/>
    </row>
    <row r="166" spans="1:10" x14ac:dyDescent="0.25">
      <c r="A166" s="13"/>
      <c r="C166" s="13"/>
      <c r="D166" s="13"/>
      <c r="E166" s="13"/>
      <c r="F166" s="13"/>
      <c r="G166" s="13"/>
      <c r="H166" s="13"/>
      <c r="I166" s="13"/>
      <c r="J166" s="13"/>
    </row>
    <row r="167" spans="1:10" x14ac:dyDescent="0.25">
      <c r="A167" s="13"/>
      <c r="C167" s="13"/>
      <c r="D167" s="13"/>
      <c r="E167" s="13"/>
      <c r="F167" s="13"/>
      <c r="G167" s="13"/>
      <c r="H167" s="13"/>
      <c r="I167" s="13"/>
      <c r="J167" s="13"/>
    </row>
    <row r="168" spans="1:10" x14ac:dyDescent="0.25">
      <c r="A168" s="13"/>
      <c r="C168" s="13"/>
      <c r="D168" s="13"/>
      <c r="E168" s="13"/>
      <c r="F168" s="13"/>
      <c r="G168" s="13"/>
      <c r="H168" s="13"/>
      <c r="I168" s="13"/>
      <c r="J168" s="13"/>
    </row>
    <row r="169" spans="1:10" x14ac:dyDescent="0.25">
      <c r="A169" s="13"/>
      <c r="C169" s="13"/>
      <c r="D169" s="13"/>
      <c r="E169" s="13"/>
      <c r="F169" s="13"/>
      <c r="G169" s="13"/>
      <c r="H169" s="13"/>
      <c r="I169" s="13"/>
      <c r="J169" s="13"/>
    </row>
    <row r="170" spans="1:10" x14ac:dyDescent="0.25">
      <c r="A170" s="13"/>
      <c r="C170" s="13"/>
      <c r="D170" s="13"/>
      <c r="E170" s="13"/>
      <c r="F170" s="13"/>
      <c r="G170" s="13"/>
      <c r="H170" s="13"/>
      <c r="I170" s="13"/>
      <c r="J170" s="13"/>
    </row>
    <row r="171" spans="1:10" x14ac:dyDescent="0.25">
      <c r="A171" s="13"/>
      <c r="C171" s="13"/>
      <c r="D171" s="13"/>
      <c r="E171" s="13"/>
      <c r="F171" s="13"/>
      <c r="G171" s="13"/>
      <c r="H171" s="13"/>
      <c r="I171" s="13"/>
      <c r="J171" s="13"/>
    </row>
    <row r="172" spans="1:10" x14ac:dyDescent="0.25">
      <c r="A172" s="13"/>
      <c r="C172" s="13"/>
      <c r="D172" s="13"/>
      <c r="E172" s="13"/>
      <c r="F172" s="13"/>
      <c r="G172" s="13"/>
      <c r="H172" s="13"/>
      <c r="I172" s="13"/>
      <c r="J172" s="13"/>
    </row>
    <row r="173" spans="1:10" x14ac:dyDescent="0.25">
      <c r="A173" s="13"/>
      <c r="C173" s="13"/>
      <c r="D173" s="13"/>
      <c r="E173" s="13"/>
      <c r="F173" s="13"/>
      <c r="G173" s="13"/>
      <c r="H173" s="13"/>
      <c r="I173" s="13"/>
      <c r="J173" s="13"/>
    </row>
    <row r="174" spans="1:10" x14ac:dyDescent="0.25">
      <c r="A174" s="13"/>
      <c r="C174" s="13"/>
      <c r="D174" s="13"/>
      <c r="E174" s="13"/>
      <c r="F174" s="13"/>
      <c r="G174" s="13"/>
      <c r="H174" s="13"/>
      <c r="I174" s="13"/>
      <c r="J174" s="13"/>
    </row>
    <row r="175" spans="1:10" x14ac:dyDescent="0.25">
      <c r="A175" s="13"/>
      <c r="C175" s="13"/>
      <c r="D175" s="13"/>
      <c r="E175" s="13"/>
      <c r="F175" s="13"/>
      <c r="G175" s="13"/>
      <c r="H175" s="13"/>
      <c r="I175" s="13"/>
      <c r="J175" s="13"/>
    </row>
    <row r="176" spans="1:10" x14ac:dyDescent="0.25">
      <c r="A176" s="13"/>
      <c r="C176" s="13"/>
      <c r="D176" s="13"/>
      <c r="E176" s="13"/>
      <c r="F176" s="13"/>
      <c r="G176" s="13"/>
      <c r="H176" s="13"/>
      <c r="I176" s="13"/>
      <c r="J176" s="13"/>
    </row>
    <row r="177" spans="1:10" x14ac:dyDescent="0.25">
      <c r="A177" s="13"/>
      <c r="C177" s="13"/>
      <c r="D177" s="13"/>
      <c r="E177" s="13"/>
      <c r="F177" s="13"/>
      <c r="G177" s="13"/>
      <c r="H177" s="13"/>
      <c r="I177" s="13"/>
      <c r="J177" s="13"/>
    </row>
    <row r="178" spans="1:10" x14ac:dyDescent="0.25">
      <c r="A178" s="13"/>
      <c r="C178" s="13"/>
      <c r="D178" s="13"/>
      <c r="E178" s="13"/>
      <c r="F178" s="13"/>
      <c r="G178" s="13"/>
      <c r="H178" s="13"/>
      <c r="I178" s="13"/>
      <c r="J178" s="13"/>
    </row>
    <row r="179" spans="1:10" x14ac:dyDescent="0.25">
      <c r="A179" s="13"/>
      <c r="C179" s="13"/>
      <c r="D179" s="13"/>
      <c r="E179" s="13"/>
      <c r="F179" s="13"/>
      <c r="G179" s="13"/>
      <c r="H179" s="13"/>
      <c r="I179" s="13"/>
      <c r="J179" s="13"/>
    </row>
    <row r="180" spans="1:10" x14ac:dyDescent="0.25">
      <c r="A180" s="13"/>
      <c r="C180" s="13"/>
      <c r="D180" s="13"/>
      <c r="E180" s="13"/>
      <c r="F180" s="13"/>
      <c r="G180" s="13"/>
      <c r="H180" s="13"/>
      <c r="I180" s="13"/>
      <c r="J180" s="13"/>
    </row>
    <row r="181" spans="1:10" x14ac:dyDescent="0.25">
      <c r="A181" s="13"/>
      <c r="C181" s="13"/>
      <c r="D181" s="13"/>
      <c r="E181" s="13"/>
      <c r="F181" s="13"/>
      <c r="G181" s="13"/>
      <c r="H181" s="13"/>
      <c r="I181" s="13"/>
      <c r="J181" s="13"/>
    </row>
    <row r="182" spans="1:10" x14ac:dyDescent="0.25">
      <c r="A182" s="13"/>
      <c r="C182" s="13"/>
      <c r="D182" s="13"/>
      <c r="E182" s="13"/>
      <c r="F182" s="13"/>
      <c r="G182" s="13"/>
      <c r="H182" s="13"/>
      <c r="I182" s="13"/>
      <c r="J182" s="13"/>
    </row>
    <row r="183" spans="1:10" x14ac:dyDescent="0.25">
      <c r="A183" s="13"/>
      <c r="C183" s="13"/>
      <c r="D183" s="13"/>
      <c r="E183" s="13"/>
      <c r="F183" s="13"/>
      <c r="G183" s="13"/>
      <c r="H183" s="13"/>
      <c r="I183" s="13"/>
      <c r="J183" s="13"/>
    </row>
    <row r="184" spans="1:10" x14ac:dyDescent="0.25">
      <c r="A184" s="13"/>
      <c r="C184" s="13"/>
      <c r="D184" s="13"/>
      <c r="E184" s="13"/>
      <c r="F184" s="13"/>
      <c r="G184" s="13"/>
      <c r="H184" s="13"/>
      <c r="I184" s="13"/>
      <c r="J184" s="13"/>
    </row>
    <row r="185" spans="1:10" x14ac:dyDescent="0.25">
      <c r="A185" s="13"/>
      <c r="C185" s="13"/>
      <c r="D185" s="13"/>
      <c r="E185" s="13"/>
      <c r="F185" s="13"/>
      <c r="G185" s="13"/>
      <c r="H185" s="13"/>
      <c r="I185" s="13"/>
      <c r="J185" s="13"/>
    </row>
    <row r="186" spans="1:10" x14ac:dyDescent="0.25">
      <c r="A186" s="13"/>
      <c r="C186" s="13"/>
      <c r="D186" s="13"/>
      <c r="E186" s="13"/>
      <c r="F186" s="13"/>
      <c r="G186" s="13"/>
      <c r="H186" s="13"/>
      <c r="I186" s="13"/>
      <c r="J186" s="13"/>
    </row>
    <row r="187" spans="1:10" x14ac:dyDescent="0.25">
      <c r="A187" s="13"/>
      <c r="C187" s="13"/>
      <c r="D187" s="13"/>
      <c r="E187" s="13"/>
      <c r="F187" s="13"/>
      <c r="G187" s="13"/>
      <c r="H187" s="13"/>
      <c r="I187" s="13"/>
      <c r="J187" s="13"/>
    </row>
    <row r="188" spans="1:10" x14ac:dyDescent="0.25">
      <c r="A188" s="13"/>
      <c r="C188" s="13"/>
      <c r="D188" s="13"/>
      <c r="E188" s="13"/>
      <c r="F188" s="13"/>
      <c r="G188" s="13"/>
      <c r="H188" s="13"/>
      <c r="I188" s="13"/>
      <c r="J188" s="13"/>
    </row>
    <row r="189" spans="1:10" x14ac:dyDescent="0.25">
      <c r="A189" s="13"/>
      <c r="C189" s="13"/>
      <c r="D189" s="13"/>
      <c r="E189" s="13"/>
      <c r="F189" s="13"/>
      <c r="G189" s="13"/>
      <c r="H189" s="13"/>
      <c r="I189" s="13"/>
      <c r="J189" s="13"/>
    </row>
    <row r="190" spans="1:10" x14ac:dyDescent="0.25">
      <c r="A190" s="13"/>
      <c r="C190" s="13"/>
      <c r="D190" s="13"/>
      <c r="E190" s="13"/>
      <c r="F190" s="13"/>
      <c r="G190" s="13"/>
      <c r="H190" s="13"/>
      <c r="I190" s="13"/>
      <c r="J190" s="13"/>
    </row>
    <row r="191" spans="1:10" x14ac:dyDescent="0.25">
      <c r="A191" s="13"/>
      <c r="C191" s="13"/>
      <c r="D191" s="13"/>
      <c r="E191" s="13"/>
      <c r="F191" s="13"/>
      <c r="G191" s="13"/>
      <c r="H191" s="13"/>
      <c r="I191" s="13"/>
      <c r="J191" s="13"/>
    </row>
    <row r="192" spans="1:10" x14ac:dyDescent="0.25">
      <c r="A192" s="13"/>
      <c r="C192" s="13"/>
      <c r="D192" s="13"/>
      <c r="E192" s="13"/>
      <c r="F192" s="13"/>
      <c r="G192" s="13"/>
      <c r="H192" s="13"/>
      <c r="I192" s="13"/>
      <c r="J192" s="13"/>
    </row>
    <row r="193" spans="1:10" x14ac:dyDescent="0.25">
      <c r="A193" s="13"/>
      <c r="C193" s="13"/>
      <c r="D193" s="13"/>
      <c r="E193" s="13"/>
      <c r="F193" s="13"/>
      <c r="G193" s="13"/>
      <c r="H193" s="13"/>
      <c r="I193" s="13"/>
      <c r="J193" s="13"/>
    </row>
    <row r="194" spans="1:10" x14ac:dyDescent="0.25">
      <c r="A194" s="13"/>
      <c r="C194" s="13"/>
      <c r="D194" s="13"/>
      <c r="E194" s="13"/>
      <c r="F194" s="13"/>
      <c r="G194" s="13"/>
      <c r="H194" s="13"/>
      <c r="I194" s="13"/>
      <c r="J194" s="13"/>
    </row>
    <row r="195" spans="1:10" x14ac:dyDescent="0.25">
      <c r="A195" s="13"/>
      <c r="C195" s="13"/>
      <c r="D195" s="13"/>
      <c r="E195" s="13"/>
      <c r="F195" s="13"/>
      <c r="G195" s="13"/>
      <c r="H195" s="13"/>
      <c r="I195" s="13"/>
      <c r="J195" s="13"/>
    </row>
    <row r="196" spans="1:10" x14ac:dyDescent="0.25">
      <c r="A196" s="13"/>
      <c r="C196" s="13"/>
      <c r="D196" s="13"/>
      <c r="E196" s="13"/>
      <c r="F196" s="13"/>
      <c r="G196" s="13"/>
      <c r="H196" s="13"/>
      <c r="I196" s="13"/>
      <c r="J196" s="13"/>
    </row>
    <row r="197" spans="1:10" x14ac:dyDescent="0.25">
      <c r="A197" s="13"/>
      <c r="C197" s="13"/>
      <c r="D197" s="13"/>
      <c r="E197" s="13"/>
      <c r="F197" s="13"/>
      <c r="G197" s="13"/>
      <c r="H197" s="13"/>
      <c r="I197" s="13"/>
      <c r="J197" s="13"/>
    </row>
    <row r="198" spans="1:10" x14ac:dyDescent="0.25">
      <c r="A198" s="13"/>
      <c r="C198" s="13"/>
      <c r="D198" s="13"/>
      <c r="E198" s="13"/>
      <c r="F198" s="13"/>
      <c r="G198" s="13"/>
      <c r="H198" s="13"/>
      <c r="I198" s="13"/>
      <c r="J198" s="13"/>
    </row>
    <row r="199" spans="1:10" x14ac:dyDescent="0.25">
      <c r="A199" s="13"/>
      <c r="C199" s="13"/>
      <c r="D199" s="13"/>
      <c r="E199" s="13"/>
      <c r="F199" s="13"/>
      <c r="G199" s="13"/>
      <c r="H199" s="13"/>
      <c r="I199" s="13"/>
      <c r="J199" s="13"/>
    </row>
    <row r="200" spans="1:10" x14ac:dyDescent="0.25">
      <c r="A200" s="13"/>
      <c r="C200" s="13"/>
      <c r="D200" s="13"/>
      <c r="E200" s="13"/>
      <c r="F200" s="13"/>
      <c r="G200" s="13"/>
      <c r="H200" s="13"/>
      <c r="I200" s="13"/>
      <c r="J200" s="13"/>
    </row>
    <row r="201" spans="1:10" x14ac:dyDescent="0.25">
      <c r="A201" s="13"/>
      <c r="C201" s="13"/>
      <c r="D201" s="13"/>
      <c r="E201" s="13"/>
      <c r="F201" s="13"/>
      <c r="G201" s="13"/>
      <c r="H201" s="13"/>
      <c r="I201" s="13"/>
      <c r="J201" s="13"/>
    </row>
    <row r="202" spans="1:10" x14ac:dyDescent="0.25">
      <c r="A202" s="13"/>
      <c r="C202" s="13"/>
      <c r="D202" s="13"/>
      <c r="E202" s="13"/>
      <c r="F202" s="13"/>
      <c r="G202" s="13"/>
      <c r="H202" s="13"/>
      <c r="I202" s="13"/>
      <c r="J202" s="13"/>
    </row>
    <row r="203" spans="1:10" x14ac:dyDescent="0.25">
      <c r="A203" s="13"/>
      <c r="C203" s="13"/>
      <c r="D203" s="13"/>
      <c r="E203" s="13"/>
      <c r="F203" s="13"/>
      <c r="G203" s="13"/>
      <c r="H203" s="13"/>
      <c r="I203" s="13"/>
      <c r="J203" s="13"/>
    </row>
    <row r="204" spans="1:10" x14ac:dyDescent="0.25">
      <c r="A204" s="13"/>
      <c r="C204" s="13"/>
      <c r="D204" s="13"/>
      <c r="E204" s="13"/>
      <c r="F204" s="13"/>
      <c r="G204" s="13"/>
      <c r="H204" s="13"/>
      <c r="I204" s="13"/>
      <c r="J204" s="13"/>
    </row>
    <row r="205" spans="1:10" x14ac:dyDescent="0.25">
      <c r="A205" s="13"/>
      <c r="C205" s="13"/>
      <c r="D205" s="13"/>
      <c r="E205" s="13"/>
      <c r="F205" s="13"/>
      <c r="G205" s="13"/>
      <c r="H205" s="13"/>
      <c r="I205" s="13"/>
      <c r="J205" s="13"/>
    </row>
    <row r="206" spans="1:10" x14ac:dyDescent="0.25">
      <c r="A206" s="13"/>
      <c r="C206" s="13"/>
      <c r="D206" s="13"/>
      <c r="E206" s="13"/>
      <c r="F206" s="13"/>
      <c r="G206" s="13"/>
      <c r="H206" s="13"/>
      <c r="I206" s="13"/>
      <c r="J206" s="13"/>
    </row>
    <row r="207" spans="1:10" x14ac:dyDescent="0.25">
      <c r="A207" s="13"/>
      <c r="C207" s="13"/>
      <c r="D207" s="13"/>
      <c r="E207" s="13"/>
      <c r="F207" s="13"/>
      <c r="G207" s="13"/>
      <c r="H207" s="13"/>
      <c r="I207" s="13"/>
      <c r="J207" s="13"/>
    </row>
    <row r="208" spans="1:10" x14ac:dyDescent="0.25">
      <c r="A208" s="13"/>
      <c r="C208" s="13"/>
      <c r="D208" s="13"/>
      <c r="E208" s="13"/>
      <c r="F208" s="13"/>
      <c r="G208" s="13"/>
      <c r="H208" s="13"/>
      <c r="I208" s="13"/>
      <c r="J208" s="13"/>
    </row>
    <row r="209" spans="1:10" x14ac:dyDescent="0.25">
      <c r="A209" s="13"/>
      <c r="C209" s="13"/>
      <c r="D209" s="13"/>
      <c r="E209" s="13"/>
      <c r="F209" s="13"/>
      <c r="G209" s="13"/>
      <c r="H209" s="13"/>
      <c r="I209" s="13"/>
      <c r="J209" s="13"/>
    </row>
    <row r="210" spans="1:10" x14ac:dyDescent="0.25">
      <c r="A210" s="13"/>
      <c r="C210" s="13"/>
      <c r="D210" s="13"/>
      <c r="E210" s="13"/>
      <c r="F210" s="13"/>
      <c r="G210" s="13"/>
      <c r="H210" s="13"/>
      <c r="I210" s="13"/>
      <c r="J210" s="13"/>
    </row>
    <row r="211" spans="1:10" x14ac:dyDescent="0.25">
      <c r="A211" s="13"/>
      <c r="C211" s="13"/>
      <c r="D211" s="13"/>
      <c r="E211" s="13"/>
      <c r="F211" s="13"/>
      <c r="G211" s="13"/>
      <c r="H211" s="13"/>
      <c r="I211" s="13"/>
      <c r="J211" s="13"/>
    </row>
    <row r="212" spans="1:10" x14ac:dyDescent="0.25">
      <c r="A212" s="13"/>
      <c r="C212" s="13"/>
      <c r="D212" s="13"/>
      <c r="E212" s="13"/>
      <c r="F212" s="13"/>
      <c r="G212" s="13"/>
      <c r="H212" s="13"/>
      <c r="I212" s="13"/>
      <c r="J212" s="13"/>
    </row>
    <row r="213" spans="1:10" x14ac:dyDescent="0.25">
      <c r="A213" s="13"/>
      <c r="C213" s="13"/>
      <c r="D213" s="13"/>
      <c r="E213" s="13"/>
      <c r="F213" s="13"/>
      <c r="G213" s="13"/>
      <c r="H213" s="13"/>
      <c r="I213" s="13"/>
      <c r="J213" s="13"/>
    </row>
    <row r="214" spans="1:10" x14ac:dyDescent="0.25">
      <c r="A214" s="13"/>
      <c r="C214" s="13"/>
      <c r="D214" s="13"/>
      <c r="E214" s="13"/>
      <c r="F214" s="13"/>
      <c r="G214" s="13"/>
      <c r="H214" s="13"/>
      <c r="I214" s="13"/>
      <c r="J214" s="13"/>
    </row>
    <row r="215" spans="1:10" x14ac:dyDescent="0.25">
      <c r="A215" s="13"/>
      <c r="C215" s="13"/>
      <c r="D215" s="13"/>
      <c r="E215" s="13"/>
      <c r="F215" s="13"/>
      <c r="G215" s="13"/>
      <c r="H215" s="13"/>
      <c r="I215" s="13"/>
      <c r="J215" s="13"/>
    </row>
    <row r="216" spans="1:10" x14ac:dyDescent="0.25">
      <c r="A216" s="13"/>
      <c r="C216" s="13"/>
      <c r="D216" s="13"/>
      <c r="E216" s="13"/>
      <c r="F216" s="13"/>
      <c r="G216" s="13"/>
      <c r="H216" s="13"/>
      <c r="I216" s="13"/>
      <c r="J216" s="13"/>
    </row>
    <row r="217" spans="1:10" x14ac:dyDescent="0.25">
      <c r="A217" s="13"/>
      <c r="C217" s="13"/>
      <c r="D217" s="13"/>
      <c r="E217" s="13"/>
      <c r="F217" s="13"/>
      <c r="G217" s="13"/>
      <c r="H217" s="13"/>
      <c r="I217" s="13"/>
      <c r="J217" s="13"/>
    </row>
    <row r="218" spans="1:10" x14ac:dyDescent="0.25">
      <c r="A218" s="13"/>
      <c r="C218" s="13"/>
      <c r="D218" s="13"/>
      <c r="E218" s="13"/>
      <c r="F218" s="13"/>
      <c r="G218" s="13"/>
      <c r="H218" s="13"/>
      <c r="I218" s="13"/>
      <c r="J218" s="13"/>
    </row>
    <row r="219" spans="1:10" x14ac:dyDescent="0.25">
      <c r="A219" s="13"/>
      <c r="C219" s="13"/>
      <c r="D219" s="13"/>
      <c r="E219" s="13"/>
      <c r="F219" s="13"/>
      <c r="G219" s="13"/>
      <c r="H219" s="13"/>
      <c r="I219" s="13"/>
      <c r="J219" s="13"/>
    </row>
    <row r="220" spans="1:10" x14ac:dyDescent="0.25">
      <c r="A220" s="13"/>
      <c r="C220" s="13"/>
      <c r="D220" s="13"/>
      <c r="E220" s="13"/>
      <c r="F220" s="13"/>
      <c r="G220" s="13"/>
      <c r="H220" s="13"/>
      <c r="I220" s="13"/>
      <c r="J220" s="13"/>
    </row>
    <row r="221" spans="1:10" x14ac:dyDescent="0.25">
      <c r="A221" s="13"/>
      <c r="C221" s="13"/>
      <c r="D221" s="13"/>
      <c r="E221" s="13"/>
      <c r="F221" s="13"/>
      <c r="G221" s="13"/>
      <c r="H221" s="13"/>
      <c r="I221" s="13"/>
      <c r="J221" s="13"/>
    </row>
    <row r="222" spans="1:10" x14ac:dyDescent="0.25">
      <c r="A222" s="13"/>
      <c r="C222" s="13"/>
      <c r="D222" s="13"/>
      <c r="E222" s="13"/>
      <c r="F222" s="13"/>
      <c r="G222" s="13"/>
      <c r="H222" s="13"/>
      <c r="I222" s="13"/>
      <c r="J222" s="13"/>
    </row>
    <row r="223" spans="1:10" x14ac:dyDescent="0.25">
      <c r="A223" s="13"/>
      <c r="C223" s="13"/>
      <c r="D223" s="13"/>
      <c r="E223" s="13"/>
      <c r="F223" s="13"/>
      <c r="G223" s="13"/>
      <c r="H223" s="13"/>
      <c r="I223" s="13"/>
      <c r="J223" s="13"/>
    </row>
    <row r="224" spans="1:10" x14ac:dyDescent="0.25">
      <c r="A224" s="13"/>
      <c r="C224" s="13"/>
      <c r="D224" s="13"/>
      <c r="E224" s="13"/>
      <c r="F224" s="13"/>
      <c r="G224" s="13"/>
      <c r="H224" s="13"/>
      <c r="I224" s="13"/>
      <c r="J224" s="13"/>
    </row>
    <row r="225" spans="1:10" x14ac:dyDescent="0.25">
      <c r="A225" s="13"/>
      <c r="C225" s="13"/>
      <c r="D225" s="13"/>
      <c r="E225" s="13"/>
      <c r="F225" s="13"/>
      <c r="G225" s="13"/>
      <c r="H225" s="13"/>
      <c r="I225" s="13"/>
      <c r="J225" s="13"/>
    </row>
    <row r="226" spans="1:10" x14ac:dyDescent="0.25">
      <c r="A226" s="13"/>
      <c r="C226" s="13"/>
      <c r="D226" s="13"/>
      <c r="E226" s="13"/>
      <c r="F226" s="13"/>
      <c r="G226" s="13"/>
      <c r="H226" s="13"/>
      <c r="I226" s="13"/>
      <c r="J226" s="13"/>
    </row>
    <row r="227" spans="1:10" x14ac:dyDescent="0.25">
      <c r="A227" s="13"/>
      <c r="C227" s="13"/>
      <c r="D227" s="13"/>
      <c r="E227" s="13"/>
      <c r="F227" s="13"/>
      <c r="G227" s="13"/>
      <c r="H227" s="13"/>
      <c r="I227" s="13"/>
      <c r="J227" s="13"/>
    </row>
    <row r="228" spans="1:10" x14ac:dyDescent="0.25">
      <c r="A228" s="13"/>
      <c r="C228" s="13"/>
      <c r="D228" s="13"/>
      <c r="E228" s="13"/>
      <c r="F228" s="13"/>
      <c r="G228" s="13"/>
      <c r="H228" s="13"/>
      <c r="I228" s="13"/>
      <c r="J228" s="13"/>
    </row>
    <row r="229" spans="1:10" x14ac:dyDescent="0.25">
      <c r="A229" s="13"/>
      <c r="C229" s="13"/>
      <c r="D229" s="13"/>
      <c r="E229" s="13"/>
      <c r="F229" s="13"/>
      <c r="G229" s="13"/>
      <c r="H229" s="13"/>
      <c r="I229" s="13"/>
      <c r="J229" s="13"/>
    </row>
    <row r="230" spans="1:10" x14ac:dyDescent="0.25">
      <c r="A230" s="13"/>
      <c r="C230" s="13"/>
      <c r="D230" s="13"/>
      <c r="E230" s="13"/>
      <c r="F230" s="13"/>
      <c r="G230" s="13"/>
      <c r="H230" s="13"/>
      <c r="I230" s="13"/>
      <c r="J230" s="13"/>
    </row>
    <row r="231" spans="1:10" x14ac:dyDescent="0.25">
      <c r="A231" s="13"/>
      <c r="C231" s="13"/>
      <c r="D231" s="13"/>
      <c r="E231" s="13"/>
      <c r="F231" s="13"/>
      <c r="G231" s="13"/>
      <c r="H231" s="13"/>
      <c r="I231" s="13"/>
      <c r="J231" s="13"/>
    </row>
    <row r="232" spans="1:10" x14ac:dyDescent="0.25">
      <c r="A232" s="13"/>
      <c r="C232" s="13"/>
      <c r="D232" s="13"/>
      <c r="E232" s="13"/>
      <c r="F232" s="13"/>
      <c r="G232" s="13"/>
      <c r="H232" s="13"/>
      <c r="I232" s="13"/>
      <c r="J232" s="13"/>
    </row>
    <row r="233" spans="1:10" x14ac:dyDescent="0.25">
      <c r="A233" s="13"/>
      <c r="C233" s="13"/>
      <c r="D233" s="13"/>
      <c r="E233" s="13"/>
      <c r="F233" s="13"/>
      <c r="G233" s="13"/>
      <c r="H233" s="13"/>
      <c r="I233" s="13"/>
      <c r="J233" s="13"/>
    </row>
    <row r="234" spans="1:10" x14ac:dyDescent="0.25">
      <c r="A234" s="13"/>
      <c r="C234" s="13"/>
      <c r="D234" s="13"/>
      <c r="E234" s="13"/>
      <c r="F234" s="13"/>
      <c r="G234" s="13"/>
      <c r="H234" s="13"/>
      <c r="I234" s="13"/>
      <c r="J234" s="13"/>
    </row>
    <row r="235" spans="1:10" x14ac:dyDescent="0.25">
      <c r="A235" s="13"/>
      <c r="C235" s="13"/>
      <c r="D235" s="13"/>
      <c r="E235" s="13"/>
      <c r="F235" s="13"/>
      <c r="G235" s="13"/>
      <c r="H235" s="13"/>
      <c r="I235" s="13"/>
      <c r="J235" s="13"/>
    </row>
    <row r="236" spans="1:10" x14ac:dyDescent="0.25">
      <c r="A236" s="13"/>
      <c r="C236" s="13"/>
      <c r="D236" s="13"/>
      <c r="E236" s="13"/>
      <c r="F236" s="13"/>
      <c r="G236" s="13"/>
      <c r="H236" s="13"/>
      <c r="I236" s="13"/>
      <c r="J236" s="13"/>
    </row>
    <row r="237" spans="1:10" x14ac:dyDescent="0.25">
      <c r="A237" s="13"/>
      <c r="C237" s="13"/>
      <c r="D237" s="13"/>
      <c r="E237" s="13"/>
      <c r="F237" s="13"/>
      <c r="G237" s="13"/>
      <c r="H237" s="13"/>
      <c r="I237" s="13"/>
      <c r="J237" s="13"/>
    </row>
    <row r="238" spans="1:10" x14ac:dyDescent="0.25">
      <c r="A238" s="13"/>
      <c r="C238" s="13"/>
      <c r="D238" s="13"/>
      <c r="E238" s="13"/>
      <c r="F238" s="13"/>
      <c r="G238" s="13"/>
      <c r="H238" s="13"/>
      <c r="I238" s="13"/>
      <c r="J238" s="13"/>
    </row>
    <row r="239" spans="1:10" x14ac:dyDescent="0.25">
      <c r="A239" s="13"/>
      <c r="C239" s="13"/>
      <c r="D239" s="13"/>
      <c r="E239" s="13"/>
      <c r="F239" s="13"/>
      <c r="G239" s="13"/>
      <c r="H239" s="13"/>
      <c r="I239" s="13"/>
      <c r="J239" s="13"/>
    </row>
    <row r="240" spans="1:10" x14ac:dyDescent="0.25">
      <c r="A240" s="13"/>
      <c r="C240" s="13"/>
      <c r="D240" s="13"/>
      <c r="E240" s="13"/>
      <c r="F240" s="13"/>
      <c r="G240" s="13"/>
      <c r="H240" s="13"/>
      <c r="I240" s="13"/>
      <c r="J240" s="13"/>
    </row>
    <row r="241" spans="1:10" x14ac:dyDescent="0.25">
      <c r="A241" s="13"/>
      <c r="C241" s="13"/>
      <c r="D241" s="13"/>
      <c r="E241" s="13"/>
      <c r="F241" s="13"/>
      <c r="G241" s="13"/>
      <c r="H241" s="13"/>
      <c r="I241" s="13"/>
      <c r="J241" s="13"/>
    </row>
    <row r="242" spans="1:10" x14ac:dyDescent="0.25">
      <c r="A242" s="13"/>
      <c r="C242" s="13"/>
      <c r="D242" s="13"/>
      <c r="E242" s="13"/>
      <c r="F242" s="13"/>
      <c r="G242" s="13"/>
      <c r="H242" s="13"/>
      <c r="I242" s="13"/>
      <c r="J242" s="13"/>
    </row>
    <row r="243" spans="1:10" x14ac:dyDescent="0.25">
      <c r="A243" s="13"/>
      <c r="C243" s="13"/>
      <c r="D243" s="13"/>
      <c r="E243" s="13"/>
      <c r="F243" s="13"/>
      <c r="G243" s="13"/>
      <c r="H243" s="13"/>
      <c r="I243" s="13"/>
      <c r="J243" s="13"/>
    </row>
    <row r="244" spans="1:10" x14ac:dyDescent="0.25">
      <c r="A244" s="13"/>
      <c r="C244" s="13"/>
      <c r="D244" s="13"/>
      <c r="E244" s="13"/>
      <c r="F244" s="13"/>
      <c r="G244" s="13"/>
      <c r="H244" s="13"/>
      <c r="I244" s="13"/>
      <c r="J244" s="13"/>
    </row>
    <row r="245" spans="1:10" x14ac:dyDescent="0.25">
      <c r="A245" s="13"/>
      <c r="C245" s="13"/>
      <c r="D245" s="13"/>
      <c r="E245" s="13"/>
      <c r="F245" s="13"/>
      <c r="G245" s="13"/>
      <c r="H245" s="13"/>
      <c r="I245" s="13"/>
      <c r="J245" s="13"/>
    </row>
    <row r="246" spans="1:10" x14ac:dyDescent="0.25">
      <c r="A246" s="13"/>
      <c r="C246" s="13"/>
      <c r="D246" s="13"/>
      <c r="E246" s="13"/>
      <c r="F246" s="13"/>
      <c r="G246" s="13"/>
      <c r="H246" s="13"/>
      <c r="I246" s="13"/>
      <c r="J246" s="13"/>
    </row>
    <row r="247" spans="1:10" x14ac:dyDescent="0.25">
      <c r="A247" s="13"/>
      <c r="C247" s="13"/>
      <c r="D247" s="13"/>
      <c r="E247" s="13"/>
      <c r="F247" s="13"/>
      <c r="G247" s="13"/>
      <c r="H247" s="13"/>
      <c r="I247" s="13"/>
      <c r="J247" s="13"/>
    </row>
    <row r="248" spans="1:10" x14ac:dyDescent="0.25">
      <c r="A248" s="13"/>
      <c r="C248" s="13"/>
      <c r="D248" s="13"/>
      <c r="E248" s="13"/>
      <c r="F248" s="13"/>
      <c r="G248" s="13"/>
      <c r="H248" s="13"/>
      <c r="I248" s="13"/>
      <c r="J248" s="13"/>
    </row>
    <row r="249" spans="1:10" x14ac:dyDescent="0.25">
      <c r="A249" s="13"/>
      <c r="C249" s="13"/>
      <c r="D249" s="13"/>
      <c r="E249" s="13"/>
      <c r="F249" s="13"/>
      <c r="G249" s="13"/>
      <c r="H249" s="13"/>
      <c r="I249" s="13"/>
      <c r="J249" s="13"/>
    </row>
    <row r="250" spans="1:10" x14ac:dyDescent="0.25">
      <c r="A250" s="13"/>
      <c r="C250" s="13"/>
      <c r="D250" s="13"/>
      <c r="E250" s="13"/>
      <c r="F250" s="13"/>
      <c r="G250" s="13"/>
      <c r="H250" s="13"/>
      <c r="I250" s="13"/>
      <c r="J250" s="13"/>
    </row>
    <row r="251" spans="1:10" x14ac:dyDescent="0.25">
      <c r="A251" s="13"/>
      <c r="C251" s="13"/>
      <c r="D251" s="13"/>
      <c r="E251" s="13"/>
      <c r="F251" s="13"/>
      <c r="G251" s="13"/>
      <c r="H251" s="13"/>
      <c r="I251" s="13"/>
      <c r="J251" s="13"/>
    </row>
    <row r="252" spans="1:10" x14ac:dyDescent="0.25">
      <c r="A252" s="13"/>
      <c r="C252" s="13"/>
      <c r="D252" s="13"/>
      <c r="E252" s="13"/>
      <c r="F252" s="13"/>
      <c r="G252" s="13"/>
      <c r="H252" s="13"/>
      <c r="I252" s="13"/>
      <c r="J252" s="13"/>
    </row>
    <row r="253" spans="1:10" x14ac:dyDescent="0.25">
      <c r="A253" s="13"/>
      <c r="C253" s="13"/>
      <c r="D253" s="13"/>
      <c r="E253" s="13"/>
      <c r="F253" s="13"/>
      <c r="G253" s="13"/>
      <c r="H253" s="13"/>
      <c r="I253" s="13"/>
      <c r="J253" s="13"/>
    </row>
    <row r="254" spans="1:10" x14ac:dyDescent="0.25">
      <c r="A254" s="13"/>
      <c r="C254" s="13"/>
      <c r="D254" s="13"/>
      <c r="E254" s="13"/>
      <c r="F254" s="13"/>
      <c r="G254" s="13"/>
      <c r="H254" s="13"/>
      <c r="I254" s="13"/>
      <c r="J254" s="13"/>
    </row>
    <row r="255" spans="1:10" x14ac:dyDescent="0.25">
      <c r="A255" s="13"/>
      <c r="C255" s="13"/>
      <c r="D255" s="13"/>
      <c r="E255" s="13"/>
      <c r="F255" s="13"/>
      <c r="G255" s="13"/>
      <c r="H255" s="13"/>
      <c r="I255" s="13"/>
      <c r="J255" s="13"/>
    </row>
    <row r="256" spans="1:10" x14ac:dyDescent="0.25">
      <c r="A256" s="13"/>
      <c r="C256" s="13"/>
      <c r="D256" s="13"/>
      <c r="E256" s="13"/>
      <c r="F256" s="13"/>
      <c r="G256" s="13"/>
      <c r="H256" s="13"/>
      <c r="I256" s="13"/>
      <c r="J256" s="13"/>
    </row>
    <row r="257" spans="1:10" x14ac:dyDescent="0.25">
      <c r="A257" s="13"/>
      <c r="C257" s="13"/>
      <c r="D257" s="13"/>
      <c r="E257" s="13"/>
      <c r="F257" s="13"/>
      <c r="G257" s="13"/>
      <c r="H257" s="13"/>
      <c r="I257" s="13"/>
      <c r="J257" s="13"/>
    </row>
    <row r="258" spans="1:10" x14ac:dyDescent="0.25">
      <c r="A258" s="13"/>
      <c r="C258" s="13"/>
      <c r="D258" s="13"/>
      <c r="E258" s="13"/>
      <c r="F258" s="13"/>
      <c r="G258" s="13"/>
      <c r="H258" s="13"/>
      <c r="I258" s="13"/>
      <c r="J258" s="13"/>
    </row>
    <row r="259" spans="1:10" x14ac:dyDescent="0.25">
      <c r="A259" s="13"/>
      <c r="C259" s="13"/>
      <c r="D259" s="13"/>
      <c r="E259" s="13"/>
      <c r="F259" s="13"/>
      <c r="G259" s="13"/>
      <c r="H259" s="13"/>
      <c r="I259" s="13"/>
      <c r="J259" s="13"/>
    </row>
    <row r="260" spans="1:10" x14ac:dyDescent="0.25">
      <c r="A260" s="13"/>
      <c r="C260" s="13"/>
      <c r="D260" s="13"/>
      <c r="E260" s="13"/>
      <c r="F260" s="13"/>
      <c r="G260" s="13"/>
      <c r="H260" s="13"/>
      <c r="I260" s="13"/>
      <c r="J260" s="13"/>
    </row>
    <row r="261" spans="1:10" x14ac:dyDescent="0.25">
      <c r="A261" s="13"/>
      <c r="C261" s="13"/>
      <c r="D261" s="13"/>
      <c r="E261" s="13"/>
      <c r="F261" s="13"/>
      <c r="G261" s="13"/>
      <c r="H261" s="13"/>
      <c r="I261" s="13"/>
      <c r="J261" s="13"/>
    </row>
    <row r="262" spans="1:10" x14ac:dyDescent="0.25">
      <c r="A262" s="13"/>
      <c r="C262" s="13"/>
      <c r="D262" s="13"/>
      <c r="E262" s="13"/>
      <c r="F262" s="13"/>
      <c r="G262" s="13"/>
      <c r="H262" s="13"/>
      <c r="I262" s="13"/>
      <c r="J262" s="13"/>
    </row>
    <row r="263" spans="1:10" x14ac:dyDescent="0.25">
      <c r="A263" s="13"/>
      <c r="C263" s="13"/>
      <c r="D263" s="13"/>
      <c r="E263" s="13"/>
      <c r="F263" s="13"/>
      <c r="G263" s="13"/>
      <c r="H263" s="13"/>
      <c r="I263" s="13"/>
      <c r="J263" s="13"/>
    </row>
    <row r="264" spans="1:10" x14ac:dyDescent="0.25">
      <c r="A264" s="13"/>
      <c r="C264" s="13"/>
      <c r="D264" s="13"/>
      <c r="E264" s="13"/>
      <c r="F264" s="13"/>
      <c r="G264" s="13"/>
      <c r="H264" s="13"/>
      <c r="I264" s="13"/>
      <c r="J264" s="13"/>
    </row>
    <row r="265" spans="1:10" x14ac:dyDescent="0.25">
      <c r="A265" s="13"/>
      <c r="C265" s="13"/>
      <c r="D265" s="13"/>
      <c r="E265" s="13"/>
      <c r="F265" s="13"/>
      <c r="G265" s="13"/>
      <c r="H265" s="13"/>
      <c r="I265" s="13"/>
      <c r="J265" s="13"/>
    </row>
    <row r="266" spans="1:10" x14ac:dyDescent="0.25">
      <c r="A266" s="13"/>
      <c r="C266" s="13"/>
      <c r="D266" s="13"/>
      <c r="E266" s="13"/>
      <c r="F266" s="13"/>
      <c r="G266" s="13"/>
      <c r="H266" s="13"/>
      <c r="I266" s="13"/>
      <c r="J266" s="13"/>
    </row>
    <row r="267" spans="1:10" x14ac:dyDescent="0.25">
      <c r="A267" s="13"/>
      <c r="C267" s="13"/>
      <c r="D267" s="13"/>
      <c r="E267" s="13"/>
      <c r="F267" s="13"/>
      <c r="G267" s="13"/>
      <c r="H267" s="13"/>
      <c r="I267" s="13"/>
      <c r="J267" s="13"/>
    </row>
    <row r="268" spans="1:10" x14ac:dyDescent="0.25">
      <c r="A268" s="13"/>
      <c r="C268" s="13"/>
      <c r="D268" s="13"/>
      <c r="E268" s="13"/>
      <c r="F268" s="13"/>
      <c r="G268" s="13"/>
      <c r="H268" s="13"/>
      <c r="I268" s="13"/>
      <c r="J268" s="13"/>
    </row>
    <row r="269" spans="1:10" x14ac:dyDescent="0.25">
      <c r="A269" s="13"/>
      <c r="C269" s="13"/>
      <c r="D269" s="13"/>
      <c r="E269" s="13"/>
      <c r="F269" s="13"/>
      <c r="G269" s="13"/>
      <c r="H269" s="13"/>
      <c r="I269" s="13"/>
      <c r="J269" s="13"/>
    </row>
    <row r="270" spans="1:10" x14ac:dyDescent="0.25">
      <c r="A270" s="13"/>
      <c r="C270" s="13"/>
      <c r="D270" s="13"/>
      <c r="E270" s="13"/>
      <c r="F270" s="13"/>
      <c r="G270" s="13"/>
      <c r="H270" s="13"/>
      <c r="I270" s="13"/>
      <c r="J270" s="13"/>
    </row>
    <row r="271" spans="1:10" x14ac:dyDescent="0.25">
      <c r="A271" s="13"/>
      <c r="C271" s="13"/>
      <c r="D271" s="13"/>
      <c r="E271" s="13"/>
      <c r="F271" s="13"/>
      <c r="G271" s="13"/>
      <c r="H271" s="13"/>
      <c r="I271" s="13"/>
      <c r="J271" s="13"/>
    </row>
    <row r="272" spans="1:10" x14ac:dyDescent="0.25">
      <c r="A272" s="13"/>
      <c r="C272" s="13"/>
      <c r="D272" s="13"/>
      <c r="E272" s="13"/>
      <c r="F272" s="13"/>
      <c r="G272" s="13"/>
      <c r="H272" s="13"/>
      <c r="I272" s="13"/>
      <c r="J272" s="13"/>
    </row>
    <row r="273" spans="1:10" x14ac:dyDescent="0.25">
      <c r="A273" s="13"/>
      <c r="C273" s="13"/>
      <c r="D273" s="13"/>
      <c r="E273" s="13"/>
      <c r="F273" s="13"/>
      <c r="G273" s="13"/>
      <c r="H273" s="13"/>
      <c r="I273" s="13"/>
      <c r="J273" s="13"/>
    </row>
    <row r="274" spans="1:10" x14ac:dyDescent="0.25">
      <c r="A274" s="13"/>
      <c r="C274" s="13"/>
      <c r="D274" s="13"/>
      <c r="E274" s="13"/>
      <c r="F274" s="13"/>
      <c r="G274" s="13"/>
      <c r="H274" s="13"/>
      <c r="I274" s="13"/>
      <c r="J274" s="13"/>
    </row>
    <row r="275" spans="1:10" x14ac:dyDescent="0.25">
      <c r="A275" s="13"/>
      <c r="C275" s="13"/>
      <c r="D275" s="13"/>
      <c r="E275" s="13"/>
      <c r="F275" s="13"/>
      <c r="G275" s="13"/>
      <c r="H275" s="13"/>
      <c r="I275" s="13"/>
      <c r="J275" s="13"/>
    </row>
    <row r="276" spans="1:10" x14ac:dyDescent="0.25">
      <c r="A276" s="13"/>
      <c r="C276" s="13"/>
      <c r="D276" s="13"/>
      <c r="E276" s="13"/>
      <c r="F276" s="13"/>
      <c r="G276" s="13"/>
      <c r="H276" s="13"/>
      <c r="I276" s="13"/>
      <c r="J276" s="13"/>
    </row>
    <row r="277" spans="1:10" x14ac:dyDescent="0.25">
      <c r="A277" s="13"/>
      <c r="C277" s="13"/>
      <c r="D277" s="13"/>
      <c r="E277" s="13"/>
      <c r="F277" s="13"/>
      <c r="G277" s="13"/>
      <c r="H277" s="13"/>
      <c r="I277" s="13"/>
      <c r="J277" s="13"/>
    </row>
    <row r="278" spans="1:10" x14ac:dyDescent="0.25">
      <c r="A278" s="13"/>
      <c r="C278" s="13"/>
      <c r="D278" s="13"/>
      <c r="E278" s="13"/>
      <c r="F278" s="13"/>
      <c r="G278" s="13"/>
      <c r="H278" s="13"/>
      <c r="I278" s="13"/>
      <c r="J278" s="13"/>
    </row>
    <row r="279" spans="1:10" x14ac:dyDescent="0.25">
      <c r="A279" s="13"/>
      <c r="C279" s="13"/>
      <c r="D279" s="13"/>
      <c r="E279" s="13"/>
      <c r="F279" s="13"/>
      <c r="G279" s="13"/>
      <c r="H279" s="13"/>
      <c r="I279" s="13"/>
      <c r="J279" s="13"/>
    </row>
    <row r="280" spans="1:10" x14ac:dyDescent="0.25">
      <c r="A280" s="13"/>
      <c r="C280" s="13"/>
      <c r="D280" s="13"/>
      <c r="E280" s="13"/>
      <c r="F280" s="13"/>
      <c r="G280" s="13"/>
      <c r="H280" s="13"/>
      <c r="I280" s="13"/>
      <c r="J280" s="13"/>
    </row>
    <row r="281" spans="1:10" x14ac:dyDescent="0.25">
      <c r="A281" s="13"/>
      <c r="C281" s="13"/>
      <c r="D281" s="13"/>
      <c r="E281" s="13"/>
      <c r="F281" s="13"/>
      <c r="G281" s="13"/>
      <c r="H281" s="13"/>
      <c r="I281" s="13"/>
      <c r="J281" s="13"/>
    </row>
    <row r="282" spans="1:10" x14ac:dyDescent="0.25">
      <c r="A282" s="13"/>
      <c r="C282" s="13"/>
      <c r="D282" s="13"/>
      <c r="E282" s="13"/>
      <c r="F282" s="13"/>
      <c r="G282" s="13"/>
      <c r="H282" s="13"/>
      <c r="I282" s="13"/>
      <c r="J282" s="13"/>
    </row>
    <row r="283" spans="1:10" x14ac:dyDescent="0.25">
      <c r="A283" s="13"/>
      <c r="C283" s="13"/>
      <c r="D283" s="13"/>
      <c r="E283" s="13"/>
      <c r="F283" s="13"/>
      <c r="G283" s="13"/>
      <c r="H283" s="13"/>
      <c r="I283" s="13"/>
      <c r="J283" s="13"/>
    </row>
    <row r="284" spans="1:10" x14ac:dyDescent="0.25">
      <c r="A284" s="13"/>
      <c r="C284" s="13"/>
      <c r="D284" s="13"/>
      <c r="E284" s="13"/>
      <c r="F284" s="13"/>
      <c r="G284" s="13"/>
      <c r="H284" s="13"/>
      <c r="I284" s="13"/>
      <c r="J284" s="13"/>
    </row>
    <row r="285" spans="1:10" x14ac:dyDescent="0.25">
      <c r="A285" s="13"/>
      <c r="C285" s="13"/>
      <c r="D285" s="13"/>
      <c r="E285" s="13"/>
      <c r="F285" s="13"/>
      <c r="G285" s="13"/>
      <c r="H285" s="13"/>
      <c r="I285" s="13"/>
      <c r="J285" s="13"/>
    </row>
    <row r="286" spans="1:10" x14ac:dyDescent="0.25">
      <c r="A286" s="13"/>
      <c r="C286" s="13"/>
      <c r="D286" s="13"/>
      <c r="E286" s="13"/>
      <c r="F286" s="13"/>
      <c r="G286" s="13"/>
      <c r="H286" s="13"/>
      <c r="I286" s="13"/>
      <c r="J286" s="13"/>
    </row>
    <row r="287" spans="1:10" x14ac:dyDescent="0.25">
      <c r="A287" s="13"/>
      <c r="C287" s="13"/>
      <c r="D287" s="13"/>
      <c r="E287" s="13"/>
      <c r="F287" s="13"/>
      <c r="G287" s="13"/>
      <c r="H287" s="13"/>
      <c r="I287" s="13"/>
      <c r="J287" s="13"/>
    </row>
    <row r="288" spans="1:10" x14ac:dyDescent="0.25">
      <c r="A288" s="13"/>
      <c r="C288" s="13"/>
      <c r="D288" s="13"/>
      <c r="E288" s="13"/>
      <c r="F288" s="13"/>
      <c r="G288" s="13"/>
      <c r="H288" s="13"/>
      <c r="I288" s="13"/>
      <c r="J288" s="13"/>
    </row>
    <row r="289" spans="1:10" x14ac:dyDescent="0.25">
      <c r="A289" s="13"/>
      <c r="C289" s="13"/>
      <c r="D289" s="13"/>
      <c r="E289" s="13"/>
      <c r="F289" s="13"/>
      <c r="G289" s="13"/>
      <c r="H289" s="13"/>
      <c r="I289" s="13"/>
      <c r="J289" s="13"/>
    </row>
    <row r="290" spans="1:10" x14ac:dyDescent="0.25">
      <c r="A290" s="13"/>
      <c r="C290" s="13"/>
      <c r="D290" s="13"/>
      <c r="E290" s="13"/>
      <c r="F290" s="13"/>
      <c r="G290" s="13"/>
      <c r="H290" s="13"/>
      <c r="I290" s="13"/>
      <c r="J290" s="13"/>
    </row>
    <row r="291" spans="1:10" x14ac:dyDescent="0.25">
      <c r="A291" s="13"/>
      <c r="C291" s="13"/>
      <c r="D291" s="13"/>
      <c r="E291" s="13"/>
      <c r="F291" s="13"/>
      <c r="G291" s="13"/>
      <c r="H291" s="13"/>
      <c r="I291" s="13"/>
      <c r="J291" s="13"/>
    </row>
    <row r="292" spans="1:10" x14ac:dyDescent="0.25">
      <c r="A292" s="13"/>
      <c r="C292" s="13"/>
      <c r="D292" s="13"/>
      <c r="E292" s="13"/>
      <c r="F292" s="13"/>
      <c r="G292" s="13"/>
      <c r="H292" s="13"/>
      <c r="I292" s="13"/>
      <c r="J292" s="13"/>
    </row>
  </sheetData>
  <mergeCells count="6">
    <mergeCell ref="A79:G79"/>
    <mergeCell ref="A78:J78"/>
    <mergeCell ref="I8:J8"/>
    <mergeCell ref="F6:G6"/>
    <mergeCell ref="I6:J6"/>
    <mergeCell ref="B6:D6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&amp;"Myriad Pro,Normal"&amp;8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4D9D"/>
  </sheetPr>
  <dimension ref="A1:K1114"/>
  <sheetViews>
    <sheetView showGridLines="0" topLeftCell="A58" zoomScaleNormal="100" zoomScaleSheetLayoutView="100" workbookViewId="0">
      <selection activeCell="B47" sqref="B47"/>
    </sheetView>
  </sheetViews>
  <sheetFormatPr baseColWidth="10" defaultColWidth="11.453125" defaultRowHeight="11.5" x14ac:dyDescent="0.25"/>
  <cols>
    <col min="1" max="1" width="28.81640625" style="3" customWidth="1"/>
    <col min="2" max="2" width="4.54296875" style="3" customWidth="1"/>
    <col min="3" max="3" width="9.7265625" style="3" hidden="1" customWidth="1"/>
    <col min="4" max="9" width="9.7265625" style="3" customWidth="1"/>
    <col min="10" max="16384" width="11.453125" style="3"/>
  </cols>
  <sheetData>
    <row r="1" spans="1:9" s="1" customFormat="1" ht="15" customHeight="1" x14ac:dyDescent="0.3">
      <c r="A1" s="79" t="s">
        <v>103</v>
      </c>
      <c r="B1" s="37"/>
      <c r="C1" s="2"/>
      <c r="D1" s="2"/>
      <c r="E1" s="2"/>
      <c r="F1" s="2"/>
      <c r="G1" s="2"/>
      <c r="H1" s="2"/>
    </row>
    <row r="2" spans="1:9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9" ht="15" customHeight="1" x14ac:dyDescent="0.25">
      <c r="A3" s="10"/>
      <c r="B3" s="10"/>
      <c r="I3" s="6" t="s">
        <v>18</v>
      </c>
    </row>
    <row r="4" spans="1:9" ht="5.15" customHeight="1" x14ac:dyDescent="0.25"/>
    <row r="5" spans="1:9" ht="5.15" customHeight="1" x14ac:dyDescent="0.25">
      <c r="A5" s="80"/>
      <c r="B5" s="80"/>
      <c r="C5" s="80"/>
      <c r="D5" s="80"/>
      <c r="E5" s="80"/>
      <c r="F5" s="80"/>
      <c r="G5" s="80"/>
      <c r="H5" s="80"/>
      <c r="I5" s="80"/>
    </row>
    <row r="6" spans="1:9" s="10" customFormat="1" ht="15" customHeight="1" x14ac:dyDescent="0.25">
      <c r="A6" s="82" t="s">
        <v>58</v>
      </c>
      <c r="B6" s="80"/>
      <c r="C6" s="83">
        <v>2016</v>
      </c>
      <c r="D6" s="127">
        <v>2018</v>
      </c>
      <c r="E6" s="127">
        <v>2019</v>
      </c>
      <c r="F6" s="127">
        <v>2020</v>
      </c>
      <c r="G6" s="127">
        <v>2021</v>
      </c>
      <c r="H6" s="127">
        <v>2022</v>
      </c>
      <c r="I6" s="127" t="s">
        <v>198</v>
      </c>
    </row>
    <row r="7" spans="1:9" ht="5.15" customHeight="1" x14ac:dyDescent="0.25">
      <c r="A7" s="80"/>
      <c r="B7" s="80"/>
      <c r="C7" s="80"/>
      <c r="D7" s="80"/>
      <c r="E7" s="80"/>
      <c r="F7" s="80"/>
      <c r="G7" s="80"/>
      <c r="H7" s="80"/>
      <c r="I7" s="80"/>
    </row>
    <row r="8" spans="1:9" ht="5.15" customHeight="1" x14ac:dyDescent="0.25"/>
    <row r="9" spans="1:9" s="10" customFormat="1" ht="16" customHeight="1" x14ac:dyDescent="0.25">
      <c r="A9" s="82" t="s">
        <v>8</v>
      </c>
      <c r="B9" s="80"/>
      <c r="C9" s="84">
        <v>1233.9000000000001</v>
      </c>
      <c r="D9" s="84">
        <f t="shared" ref="D9:H9" si="0">SUM(D10:D21)</f>
        <v>1825.7</v>
      </c>
      <c r="E9" s="84">
        <f t="shared" si="0"/>
        <v>1207.5</v>
      </c>
      <c r="F9" s="84">
        <f t="shared" si="0"/>
        <v>1915.4999999999998</v>
      </c>
      <c r="G9" s="84">
        <f t="shared" si="0"/>
        <v>1280.9000000000001</v>
      </c>
      <c r="H9" s="84">
        <f t="shared" si="0"/>
        <v>1522.2</v>
      </c>
      <c r="I9" s="84">
        <v>1293.3</v>
      </c>
    </row>
    <row r="10" spans="1:9" ht="16" customHeight="1" x14ac:dyDescent="0.25">
      <c r="A10" s="4" t="s">
        <v>19</v>
      </c>
      <c r="B10" s="4"/>
      <c r="C10" s="50">
        <v>224.4</v>
      </c>
      <c r="D10" s="50">
        <v>36.5</v>
      </c>
      <c r="E10" s="50">
        <v>82.4</v>
      </c>
      <c r="F10" s="50">
        <v>25.5</v>
      </c>
      <c r="G10" s="52">
        <v>21.8</v>
      </c>
      <c r="H10" s="102">
        <v>55.2</v>
      </c>
      <c r="I10" s="102">
        <v>7.1</v>
      </c>
    </row>
    <row r="11" spans="1:9" ht="16" customHeight="1" x14ac:dyDescent="0.25">
      <c r="A11" s="4" t="s">
        <v>128</v>
      </c>
      <c r="B11" s="4"/>
      <c r="C11" s="50">
        <v>39.1</v>
      </c>
      <c r="D11" s="50">
        <v>6.2</v>
      </c>
      <c r="E11" s="50">
        <v>45.9</v>
      </c>
      <c r="F11" s="50">
        <v>46.2</v>
      </c>
      <c r="G11" s="52">
        <v>79.900000000000006</v>
      </c>
      <c r="H11" s="102">
        <v>51.2</v>
      </c>
      <c r="I11" s="102">
        <v>13.2</v>
      </c>
    </row>
    <row r="12" spans="1:9" ht="16" customHeight="1" x14ac:dyDescent="0.25">
      <c r="A12" s="4" t="s">
        <v>20</v>
      </c>
      <c r="B12" s="4"/>
      <c r="C12" s="50">
        <v>40.299999999999997</v>
      </c>
      <c r="D12" s="50">
        <v>22.5</v>
      </c>
      <c r="E12" s="50">
        <v>51.7</v>
      </c>
      <c r="F12" s="50">
        <v>2.6</v>
      </c>
      <c r="G12" s="52">
        <v>16.3</v>
      </c>
      <c r="H12" s="102">
        <v>30</v>
      </c>
      <c r="I12" s="102">
        <v>40.700000000000003</v>
      </c>
    </row>
    <row r="13" spans="1:9" ht="16" customHeight="1" x14ac:dyDescent="0.25">
      <c r="A13" s="4" t="s">
        <v>21</v>
      </c>
      <c r="B13" s="4"/>
      <c r="C13" s="50">
        <v>26</v>
      </c>
      <c r="D13" s="50">
        <v>102.1</v>
      </c>
      <c r="E13" s="50">
        <v>42.8</v>
      </c>
      <c r="F13" s="50">
        <v>33.700000000000003</v>
      </c>
      <c r="G13" s="52">
        <v>20.9</v>
      </c>
      <c r="H13" s="102">
        <v>38.9</v>
      </c>
      <c r="I13" s="102">
        <v>53.4</v>
      </c>
    </row>
    <row r="14" spans="1:9" ht="16" customHeight="1" x14ac:dyDescent="0.25">
      <c r="A14" s="4" t="s">
        <v>22</v>
      </c>
      <c r="B14" s="4"/>
      <c r="C14" s="50">
        <v>100.2</v>
      </c>
      <c r="D14" s="50">
        <v>482.6</v>
      </c>
      <c r="E14" s="50">
        <v>103.3</v>
      </c>
      <c r="F14" s="50">
        <v>232.1</v>
      </c>
      <c r="G14" s="52">
        <v>123.6</v>
      </c>
      <c r="H14" s="102">
        <v>200.5</v>
      </c>
      <c r="I14" s="102">
        <v>140</v>
      </c>
    </row>
    <row r="15" spans="1:9" ht="16" customHeight="1" x14ac:dyDescent="0.25">
      <c r="A15" s="4" t="s">
        <v>23</v>
      </c>
      <c r="B15" s="4"/>
      <c r="C15" s="50">
        <v>343.7</v>
      </c>
      <c r="D15" s="50">
        <v>166.9</v>
      </c>
      <c r="E15" s="50">
        <v>121.9</v>
      </c>
      <c r="F15" s="50">
        <v>226.8</v>
      </c>
      <c r="G15" s="52">
        <v>215</v>
      </c>
      <c r="H15" s="102">
        <v>378.1</v>
      </c>
      <c r="I15" s="102">
        <v>158.19999999999999</v>
      </c>
    </row>
    <row r="16" spans="1:9" ht="16" customHeight="1" x14ac:dyDescent="0.25">
      <c r="A16" s="4" t="s">
        <v>24</v>
      </c>
      <c r="B16" s="4"/>
      <c r="C16" s="50">
        <v>119.7</v>
      </c>
      <c r="D16" s="50">
        <v>141</v>
      </c>
      <c r="E16" s="50">
        <v>168.8</v>
      </c>
      <c r="F16" s="50">
        <v>221.7</v>
      </c>
      <c r="G16" s="52">
        <v>117.6</v>
      </c>
      <c r="H16" s="102">
        <v>140.69999999999999</v>
      </c>
      <c r="I16" s="102">
        <v>111.8</v>
      </c>
    </row>
    <row r="17" spans="1:9" ht="16" customHeight="1" x14ac:dyDescent="0.25">
      <c r="A17" s="4" t="s">
        <v>25</v>
      </c>
      <c r="B17" s="4"/>
      <c r="C17" s="50">
        <v>276.5</v>
      </c>
      <c r="D17" s="50">
        <v>169.9</v>
      </c>
      <c r="E17" s="50">
        <v>193.8</v>
      </c>
      <c r="F17" s="50">
        <v>242.6</v>
      </c>
      <c r="G17" s="52">
        <v>245.5</v>
      </c>
      <c r="H17" s="102">
        <v>149.30000000000001</v>
      </c>
      <c r="I17" s="102">
        <v>371.2</v>
      </c>
    </row>
    <row r="18" spans="1:9" ht="16" customHeight="1" x14ac:dyDescent="0.25">
      <c r="A18" s="4" t="s">
        <v>26</v>
      </c>
      <c r="B18" s="4"/>
      <c r="C18" s="50">
        <v>210.8</v>
      </c>
      <c r="D18" s="50">
        <v>258.8</v>
      </c>
      <c r="E18" s="50">
        <v>111.4</v>
      </c>
      <c r="F18" s="50">
        <v>199.6</v>
      </c>
      <c r="G18" s="52">
        <v>213.6</v>
      </c>
      <c r="H18" s="102">
        <v>338.5</v>
      </c>
      <c r="I18" s="102">
        <v>198.2</v>
      </c>
    </row>
    <row r="19" spans="1:9" ht="16" customHeight="1" x14ac:dyDescent="0.25">
      <c r="A19" s="4" t="s">
        <v>27</v>
      </c>
      <c r="B19" s="4"/>
      <c r="C19" s="50">
        <v>75.3</v>
      </c>
      <c r="D19" s="50">
        <v>320.5</v>
      </c>
      <c r="E19" s="50">
        <v>166.6</v>
      </c>
      <c r="F19" s="50">
        <v>328</v>
      </c>
      <c r="G19" s="52">
        <v>125.1</v>
      </c>
      <c r="H19" s="102">
        <v>44.9</v>
      </c>
      <c r="I19" s="102">
        <v>77.7</v>
      </c>
    </row>
    <row r="20" spans="1:9" ht="16" customHeight="1" x14ac:dyDescent="0.25">
      <c r="A20" s="4" t="s">
        <v>28</v>
      </c>
      <c r="B20" s="4"/>
      <c r="C20" s="50">
        <v>8.4</v>
      </c>
      <c r="D20" s="50">
        <v>51.7</v>
      </c>
      <c r="E20" s="50">
        <v>34.5</v>
      </c>
      <c r="F20" s="50">
        <v>283.39999999999998</v>
      </c>
      <c r="G20" s="52">
        <v>72.900000000000006</v>
      </c>
      <c r="H20" s="102">
        <v>45.6</v>
      </c>
      <c r="I20" s="102">
        <v>41.8</v>
      </c>
    </row>
    <row r="21" spans="1:9" ht="16" customHeight="1" x14ac:dyDescent="0.25">
      <c r="A21" s="4" t="s">
        <v>29</v>
      </c>
      <c r="B21" s="4"/>
      <c r="C21" s="50">
        <v>20.3</v>
      </c>
      <c r="D21" s="50">
        <v>67</v>
      </c>
      <c r="E21" s="50">
        <v>84.4</v>
      </c>
      <c r="F21" s="50">
        <v>73.3</v>
      </c>
      <c r="G21" s="52">
        <v>28.7</v>
      </c>
      <c r="H21" s="102">
        <v>49.3</v>
      </c>
      <c r="I21" s="102">
        <v>89</v>
      </c>
    </row>
    <row r="22" spans="1:9" ht="5.25" customHeight="1" x14ac:dyDescent="0.25">
      <c r="A22" s="81"/>
      <c r="B22" s="81"/>
      <c r="C22" s="81"/>
      <c r="D22" s="81"/>
      <c r="E22" s="81"/>
      <c r="F22" s="81"/>
      <c r="G22" s="81"/>
      <c r="H22" s="81"/>
      <c r="I22" s="81"/>
    </row>
    <row r="23" spans="1:9" ht="5.15" customHeight="1" x14ac:dyDescent="0.25"/>
    <row r="24" spans="1:9" ht="15" customHeight="1" x14ac:dyDescent="0.25">
      <c r="A24" s="140" t="s">
        <v>196</v>
      </c>
      <c r="B24" s="140"/>
      <c r="C24" s="140"/>
      <c r="D24" s="140"/>
      <c r="E24" s="140"/>
    </row>
    <row r="25" spans="1:9" ht="15" customHeight="1" x14ac:dyDescent="0.25"/>
    <row r="26" spans="1:9" ht="15" customHeight="1" x14ac:dyDescent="0.25"/>
    <row r="27" spans="1:9" ht="15" customHeight="1" x14ac:dyDescent="0.25"/>
    <row r="28" spans="1:9" ht="15" customHeight="1" x14ac:dyDescent="0.25"/>
    <row r="29" spans="1:9" ht="15" customHeight="1" x14ac:dyDescent="0.25"/>
    <row r="30" spans="1:9" ht="15" customHeight="1" x14ac:dyDescent="0.25"/>
    <row r="31" spans="1:9" ht="15" customHeight="1" x14ac:dyDescent="0.25"/>
    <row r="32" spans="1:9" ht="15" customHeight="1" x14ac:dyDescent="0.25"/>
    <row r="33" spans="1:9" ht="15" customHeight="1" x14ac:dyDescent="0.25"/>
    <row r="34" spans="1:9" ht="15" customHeight="1" x14ac:dyDescent="0.25"/>
    <row r="35" spans="1:9" ht="15" customHeight="1" x14ac:dyDescent="0.25"/>
    <row r="36" spans="1:9" ht="15" customHeight="1" x14ac:dyDescent="0.25"/>
    <row r="37" spans="1:9" ht="15" customHeight="1" x14ac:dyDescent="0.25"/>
    <row r="38" spans="1:9" ht="15" customHeight="1" x14ac:dyDescent="0.25"/>
    <row r="39" spans="1:9" ht="15" customHeight="1" x14ac:dyDescent="0.25"/>
    <row r="40" spans="1:9" ht="15" customHeight="1" x14ac:dyDescent="0.25"/>
    <row r="41" spans="1:9" ht="15" customHeight="1" x14ac:dyDescent="0.25"/>
    <row r="42" spans="1:9" s="1" customFormat="1" ht="15" customHeight="1" x14ac:dyDescent="0.3">
      <c r="A42" s="79" t="s">
        <v>192</v>
      </c>
      <c r="B42" s="2"/>
      <c r="C42" s="2"/>
      <c r="D42" s="2"/>
      <c r="E42" s="2"/>
    </row>
    <row r="43" spans="1:9" ht="15" customHeight="1" x14ac:dyDescent="0.25">
      <c r="A43" s="10"/>
      <c r="B43" s="10"/>
      <c r="C43" s="10"/>
      <c r="D43" s="10"/>
      <c r="E43" s="10"/>
    </row>
    <row r="44" spans="1:9" ht="15" customHeight="1" x14ac:dyDescent="0.25"/>
    <row r="45" spans="1:9" ht="5.15" customHeight="1" x14ac:dyDescent="0.25"/>
    <row r="46" spans="1:9" ht="5.15" customHeight="1" x14ac:dyDescent="0.25">
      <c r="A46" s="80"/>
      <c r="B46" s="80"/>
      <c r="C46" s="80"/>
      <c r="D46" s="80"/>
      <c r="E46" s="80"/>
      <c r="F46" s="80"/>
      <c r="G46" s="80"/>
      <c r="H46" s="80"/>
      <c r="I46" s="80"/>
    </row>
    <row r="47" spans="1:9" s="10" customFormat="1" ht="15" customHeight="1" x14ac:dyDescent="0.25">
      <c r="A47" s="82" t="s">
        <v>58</v>
      </c>
      <c r="B47" s="128"/>
      <c r="C47" s="83">
        <v>2016</v>
      </c>
      <c r="D47" s="128" t="s">
        <v>93</v>
      </c>
      <c r="E47" s="127">
        <v>2018</v>
      </c>
      <c r="F47" s="127">
        <v>2019</v>
      </c>
      <c r="G47" s="127">
        <v>2020</v>
      </c>
      <c r="H47" s="127">
        <v>2021</v>
      </c>
      <c r="I47" s="127">
        <v>2022</v>
      </c>
    </row>
    <row r="48" spans="1:9" ht="5.15" customHeight="1" x14ac:dyDescent="0.25">
      <c r="A48" s="80"/>
      <c r="B48" s="80"/>
      <c r="C48" s="80"/>
      <c r="D48" s="80"/>
      <c r="E48" s="80"/>
      <c r="F48" s="80"/>
      <c r="G48" s="80"/>
      <c r="H48" s="80"/>
      <c r="I48" s="80"/>
    </row>
    <row r="49" spans="1:11" ht="5.15" customHeight="1" x14ac:dyDescent="0.25">
      <c r="B49" s="18"/>
    </row>
    <row r="50" spans="1:11" ht="16" customHeight="1" x14ac:dyDescent="0.25">
      <c r="A50" s="107" t="s">
        <v>86</v>
      </c>
      <c r="B50" s="108"/>
      <c r="C50" s="109">
        <f t="shared" ref="C50" si="1">SUM(C51:C58)</f>
        <v>1633</v>
      </c>
      <c r="D50" s="108" t="s">
        <v>94</v>
      </c>
      <c r="E50" s="109">
        <f t="shared" ref="E50:H50" si="2">SUM(E51:E58)</f>
        <v>873</v>
      </c>
      <c r="F50" s="109">
        <f t="shared" si="2"/>
        <v>831</v>
      </c>
      <c r="G50" s="109">
        <f t="shared" si="2"/>
        <v>1116</v>
      </c>
      <c r="H50" s="109">
        <f t="shared" si="2"/>
        <v>1147</v>
      </c>
      <c r="I50" s="109">
        <v>1120</v>
      </c>
      <c r="J50" s="26"/>
    </row>
    <row r="51" spans="1:11" ht="16" customHeight="1" x14ac:dyDescent="0.25">
      <c r="A51" s="3" t="s">
        <v>87</v>
      </c>
      <c r="B51" s="18"/>
      <c r="C51" s="27">
        <v>250</v>
      </c>
      <c r="D51" s="51"/>
      <c r="E51" s="51">
        <v>172</v>
      </c>
      <c r="F51" s="51">
        <v>167</v>
      </c>
      <c r="G51" s="51">
        <v>160</v>
      </c>
      <c r="H51" s="51">
        <v>145</v>
      </c>
      <c r="I51" s="51">
        <v>133</v>
      </c>
    </row>
    <row r="52" spans="1:11" ht="16" customHeight="1" x14ac:dyDescent="0.25">
      <c r="A52" s="3" t="s">
        <v>88</v>
      </c>
      <c r="B52" s="18"/>
      <c r="C52" s="27">
        <v>324</v>
      </c>
      <c r="D52" s="51"/>
      <c r="E52" s="51">
        <v>10</v>
      </c>
      <c r="F52" s="51">
        <v>16</v>
      </c>
      <c r="G52" s="51">
        <v>13</v>
      </c>
      <c r="H52" s="51">
        <v>15</v>
      </c>
      <c r="I52" s="51">
        <v>14</v>
      </c>
    </row>
    <row r="53" spans="1:11" ht="16" customHeight="1" x14ac:dyDescent="0.25">
      <c r="A53" s="3" t="s">
        <v>89</v>
      </c>
      <c r="B53" s="18"/>
      <c r="C53" s="27" t="s">
        <v>126</v>
      </c>
      <c r="D53" s="51"/>
      <c r="E53" s="51" t="s">
        <v>126</v>
      </c>
      <c r="F53" s="51" t="s">
        <v>126</v>
      </c>
      <c r="G53" s="51" t="s">
        <v>126</v>
      </c>
      <c r="H53" s="51" t="s">
        <v>126</v>
      </c>
      <c r="I53" s="51" t="s">
        <v>126</v>
      </c>
    </row>
    <row r="54" spans="1:11" ht="16" customHeight="1" x14ac:dyDescent="0.25">
      <c r="A54" s="3" t="s">
        <v>92</v>
      </c>
      <c r="B54" s="18"/>
      <c r="C54" s="27">
        <v>689</v>
      </c>
      <c r="D54" s="51"/>
      <c r="E54" s="51">
        <v>331</v>
      </c>
      <c r="F54" s="51">
        <v>313</v>
      </c>
      <c r="G54" s="51">
        <v>621</v>
      </c>
      <c r="H54" s="51">
        <v>669</v>
      </c>
      <c r="I54" s="51">
        <v>621</v>
      </c>
    </row>
    <row r="55" spans="1:11" ht="16" customHeight="1" x14ac:dyDescent="0.25">
      <c r="A55" s="3" t="s">
        <v>90</v>
      </c>
      <c r="B55" s="36"/>
      <c r="C55" s="27">
        <v>2</v>
      </c>
      <c r="D55" s="51"/>
      <c r="E55" s="51" t="s">
        <v>126</v>
      </c>
      <c r="F55" s="51" t="s">
        <v>126</v>
      </c>
      <c r="G55" s="51" t="s">
        <v>126</v>
      </c>
      <c r="H55" s="51" t="s">
        <v>126</v>
      </c>
      <c r="I55" s="51" t="s">
        <v>126</v>
      </c>
    </row>
    <row r="56" spans="1:11" ht="16" customHeight="1" x14ac:dyDescent="0.25">
      <c r="A56" s="3" t="s">
        <v>129</v>
      </c>
      <c r="B56" s="36"/>
      <c r="C56" s="27" t="s">
        <v>126</v>
      </c>
      <c r="D56" s="51"/>
      <c r="E56" s="51">
        <v>8</v>
      </c>
      <c r="F56" s="51">
        <v>8</v>
      </c>
      <c r="G56" s="51">
        <v>8</v>
      </c>
      <c r="H56" s="51">
        <v>8</v>
      </c>
      <c r="I56" s="51">
        <v>8</v>
      </c>
    </row>
    <row r="57" spans="1:11" ht="16" customHeight="1" x14ac:dyDescent="0.25">
      <c r="A57" s="3" t="s">
        <v>130</v>
      </c>
      <c r="B57" s="36"/>
      <c r="C57" s="27">
        <v>361</v>
      </c>
      <c r="D57" s="51"/>
      <c r="E57" s="51">
        <v>346</v>
      </c>
      <c r="F57" s="51">
        <v>321</v>
      </c>
      <c r="G57" s="51">
        <v>308</v>
      </c>
      <c r="H57" s="51">
        <v>304</v>
      </c>
      <c r="I57" s="51">
        <v>307</v>
      </c>
      <c r="K57" s="87"/>
    </row>
    <row r="58" spans="1:11" ht="16" customHeight="1" x14ac:dyDescent="0.25">
      <c r="A58" s="3" t="s">
        <v>131</v>
      </c>
      <c r="B58" s="36"/>
      <c r="C58" s="27">
        <v>7</v>
      </c>
      <c r="D58" s="51"/>
      <c r="E58" s="51">
        <v>6</v>
      </c>
      <c r="F58" s="51">
        <v>6</v>
      </c>
      <c r="G58" s="51">
        <v>6</v>
      </c>
      <c r="H58" s="51">
        <v>6</v>
      </c>
      <c r="I58" s="51">
        <v>6</v>
      </c>
      <c r="K58" s="87"/>
    </row>
    <row r="59" spans="1:11" ht="16" customHeight="1" x14ac:dyDescent="0.25">
      <c r="A59" s="3" t="s">
        <v>163</v>
      </c>
      <c r="B59" s="36"/>
      <c r="C59" s="27" t="s">
        <v>126</v>
      </c>
      <c r="D59" s="27"/>
      <c r="E59" s="27" t="s">
        <v>126</v>
      </c>
      <c r="F59" s="27" t="s">
        <v>126</v>
      </c>
      <c r="G59" s="51">
        <v>30</v>
      </c>
      <c r="H59" s="51">
        <v>30</v>
      </c>
      <c r="I59" s="51">
        <v>30</v>
      </c>
      <c r="K59" s="87"/>
    </row>
    <row r="60" spans="1:11" ht="16" customHeight="1" x14ac:dyDescent="0.25">
      <c r="A60" s="3" t="s">
        <v>195</v>
      </c>
      <c r="B60" s="36"/>
      <c r="C60" s="27"/>
      <c r="D60" s="27"/>
      <c r="E60" s="27" t="s">
        <v>126</v>
      </c>
      <c r="F60" s="27" t="s">
        <v>126</v>
      </c>
      <c r="G60" s="27" t="s">
        <v>126</v>
      </c>
      <c r="H60" s="51"/>
      <c r="I60" s="51">
        <v>1</v>
      </c>
      <c r="K60" s="87"/>
    </row>
    <row r="61" spans="1:11" ht="16" customHeight="1" x14ac:dyDescent="0.25">
      <c r="A61" s="107" t="s">
        <v>95</v>
      </c>
      <c r="B61" s="110"/>
      <c r="C61" s="111">
        <f t="shared" ref="C61" si="3">SUM(C62:C69)</f>
        <v>2441.8000000000002</v>
      </c>
      <c r="D61" s="110" t="s">
        <v>96</v>
      </c>
      <c r="E61" s="111">
        <f t="shared" ref="E61:I61" si="4">SUM(E62:E69)</f>
        <v>7263.9</v>
      </c>
      <c r="F61" s="111">
        <f t="shared" si="4"/>
        <v>9058.4999999999982</v>
      </c>
      <c r="G61" s="111">
        <f t="shared" si="4"/>
        <v>8694.3000000000011</v>
      </c>
      <c r="H61" s="111">
        <f t="shared" si="4"/>
        <v>7784.5</v>
      </c>
      <c r="I61" s="111">
        <f t="shared" si="4"/>
        <v>6477.5999999999995</v>
      </c>
      <c r="K61" s="87"/>
    </row>
    <row r="62" spans="1:11" ht="16" customHeight="1" x14ac:dyDescent="0.25">
      <c r="A62" s="3" t="s">
        <v>87</v>
      </c>
      <c r="B62" s="18"/>
      <c r="C62" s="5">
        <v>243.5</v>
      </c>
      <c r="D62" s="5"/>
      <c r="E62" s="5">
        <v>209.7</v>
      </c>
      <c r="F62" s="5">
        <v>203.6</v>
      </c>
      <c r="G62" s="5">
        <v>195.6</v>
      </c>
      <c r="H62" s="96">
        <v>177.1</v>
      </c>
      <c r="I62" s="96">
        <v>162.22999999999999</v>
      </c>
      <c r="K62" s="87"/>
    </row>
    <row r="63" spans="1:11" ht="16" customHeight="1" x14ac:dyDescent="0.25">
      <c r="A63" s="3" t="s">
        <v>88</v>
      </c>
      <c r="B63" s="18"/>
      <c r="C63" s="5">
        <v>201.5</v>
      </c>
      <c r="D63" s="5"/>
      <c r="E63" s="5">
        <v>9.6999999999999993</v>
      </c>
      <c r="F63" s="5">
        <v>15.4</v>
      </c>
      <c r="G63" s="5">
        <v>12.6</v>
      </c>
      <c r="H63" s="5">
        <v>14.2</v>
      </c>
      <c r="I63" s="5">
        <v>13.5</v>
      </c>
      <c r="K63" s="87"/>
    </row>
    <row r="64" spans="1:11" ht="16" customHeight="1" x14ac:dyDescent="0.25">
      <c r="A64" s="3" t="s">
        <v>89</v>
      </c>
      <c r="B64" s="18"/>
      <c r="C64" s="5" t="s">
        <v>126</v>
      </c>
      <c r="D64" s="5"/>
      <c r="E64" s="5" t="s">
        <v>126</v>
      </c>
      <c r="F64" s="5" t="s">
        <v>126</v>
      </c>
      <c r="G64" s="5" t="s">
        <v>126</v>
      </c>
      <c r="H64" s="96" t="s">
        <v>126</v>
      </c>
      <c r="I64" s="96" t="s">
        <v>126</v>
      </c>
      <c r="K64" s="87"/>
    </row>
    <row r="65" spans="1:11" ht="16" customHeight="1" x14ac:dyDescent="0.25">
      <c r="A65" s="3" t="s">
        <v>92</v>
      </c>
      <c r="B65" s="35"/>
      <c r="C65" s="5">
        <v>109.2</v>
      </c>
      <c r="D65" s="5"/>
      <c r="E65" s="5">
        <v>65</v>
      </c>
      <c r="F65" s="5">
        <v>61.4</v>
      </c>
      <c r="G65" s="5">
        <v>122.2</v>
      </c>
      <c r="H65" s="96">
        <v>132.1</v>
      </c>
      <c r="I65" s="96">
        <v>60.94</v>
      </c>
      <c r="K65" s="88"/>
    </row>
    <row r="66" spans="1:11" ht="16" customHeight="1" x14ac:dyDescent="0.25">
      <c r="A66" s="3" t="s">
        <v>90</v>
      </c>
      <c r="B66" s="36"/>
      <c r="C66" s="5">
        <v>1349.8</v>
      </c>
      <c r="D66" s="5"/>
      <c r="E66" s="5" t="s">
        <v>126</v>
      </c>
      <c r="F66" s="5" t="s">
        <v>126</v>
      </c>
      <c r="G66" s="5" t="s">
        <v>126</v>
      </c>
      <c r="H66" s="96" t="s">
        <v>126</v>
      </c>
      <c r="I66" s="96" t="s">
        <v>126</v>
      </c>
    </row>
    <row r="67" spans="1:11" ht="16" customHeight="1" x14ac:dyDescent="0.25">
      <c r="A67" s="3" t="s">
        <v>129</v>
      </c>
      <c r="B67" s="36"/>
      <c r="C67" s="5" t="s">
        <v>126</v>
      </c>
      <c r="D67" s="5"/>
      <c r="E67" s="5">
        <v>6251.8</v>
      </c>
      <c r="F67" s="5">
        <v>8170</v>
      </c>
      <c r="G67" s="5">
        <v>7777.3</v>
      </c>
      <c r="H67" s="5">
        <v>6890.1</v>
      </c>
      <c r="I67" s="5">
        <v>5846.19</v>
      </c>
    </row>
    <row r="68" spans="1:11" ht="16" customHeight="1" x14ac:dyDescent="0.25">
      <c r="A68" s="3" t="s">
        <v>130</v>
      </c>
      <c r="B68" s="36"/>
      <c r="C68" s="5">
        <v>164.9</v>
      </c>
      <c r="D68" s="5"/>
      <c r="E68" s="5">
        <v>212.2</v>
      </c>
      <c r="F68" s="5">
        <v>196.8</v>
      </c>
      <c r="G68" s="5">
        <v>189.4</v>
      </c>
      <c r="H68" s="96">
        <v>186.1</v>
      </c>
      <c r="I68" s="96">
        <v>188.28</v>
      </c>
    </row>
    <row r="69" spans="1:11" ht="16" customHeight="1" x14ac:dyDescent="0.25">
      <c r="A69" s="3" t="s">
        <v>131</v>
      </c>
      <c r="B69" s="36"/>
      <c r="C69" s="5">
        <v>372.9</v>
      </c>
      <c r="D69" s="5"/>
      <c r="E69" s="5">
        <v>515.5</v>
      </c>
      <c r="F69" s="5">
        <v>411.3</v>
      </c>
      <c r="G69" s="5">
        <v>397.2</v>
      </c>
      <c r="H69" s="96">
        <v>384.9</v>
      </c>
      <c r="I69" s="96">
        <v>206.46</v>
      </c>
    </row>
    <row r="70" spans="1:11" ht="5.15" customHeight="1" x14ac:dyDescent="0.25">
      <c r="A70" s="81"/>
      <c r="B70" s="81"/>
      <c r="C70" s="81"/>
      <c r="D70" s="81"/>
      <c r="E70" s="81"/>
      <c r="F70" s="81"/>
      <c r="G70" s="81"/>
      <c r="H70" s="81"/>
      <c r="I70" s="81"/>
    </row>
    <row r="71" spans="1:11" ht="5.15" customHeight="1" x14ac:dyDescent="0.25"/>
    <row r="72" spans="1:11" ht="15" customHeight="1" x14ac:dyDescent="0.25">
      <c r="A72" s="30" t="s">
        <v>91</v>
      </c>
    </row>
    <row r="73" spans="1:11" ht="15" customHeight="1" x14ac:dyDescent="0.25">
      <c r="A73" s="30"/>
    </row>
    <row r="74" spans="1:11" ht="15" customHeight="1" x14ac:dyDescent="0.25"/>
    <row r="75" spans="1:11" ht="15" customHeight="1" x14ac:dyDescent="0.25"/>
    <row r="76" spans="1:11" ht="15" customHeight="1" x14ac:dyDescent="0.25"/>
    <row r="77" spans="1:11" ht="15" customHeight="1" x14ac:dyDescent="0.25"/>
    <row r="78" spans="1:11" ht="15" customHeight="1" x14ac:dyDescent="0.25"/>
    <row r="79" spans="1:11" ht="15" customHeight="1" x14ac:dyDescent="0.25"/>
    <row r="80" spans="1:11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</sheetData>
  <mergeCells count="1">
    <mergeCell ref="A24:E24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&amp;"Myriad Pro,Normal"&amp;8 </oddFooter>
  </headerFooter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4D9D"/>
  </sheetPr>
  <dimension ref="A1:V44"/>
  <sheetViews>
    <sheetView showGridLines="0" topLeftCell="A37" zoomScaleNormal="100" zoomScaleSheetLayoutView="100" workbookViewId="0">
      <selection activeCell="W33" sqref="W33"/>
    </sheetView>
  </sheetViews>
  <sheetFormatPr baseColWidth="10" defaultColWidth="11.453125" defaultRowHeight="12.5" x14ac:dyDescent="0.25"/>
  <cols>
    <col min="1" max="1" width="31" style="1" customWidth="1"/>
    <col min="2" max="4" width="7.7265625" style="1" hidden="1" customWidth="1"/>
    <col min="5" max="5" width="1.54296875" style="1" hidden="1" customWidth="1"/>
    <col min="6" max="8" width="6.7265625" style="1" hidden="1" customWidth="1"/>
    <col min="9" max="9" width="1.81640625" style="1" hidden="1" customWidth="1"/>
    <col min="10" max="12" width="6.7265625" style="1" customWidth="1"/>
    <col min="13" max="13" width="1.7265625" style="1" customWidth="1"/>
    <col min="14" max="16" width="6.7265625" style="1" customWidth="1"/>
    <col min="17" max="17" width="1.7265625" style="1" customWidth="1"/>
    <col min="18" max="20" width="6.7265625" style="1" customWidth="1"/>
    <col min="21" max="16384" width="11.453125" style="1"/>
  </cols>
  <sheetData>
    <row r="1" spans="1:22" ht="15" customHeight="1" x14ac:dyDescent="0.3">
      <c r="A1" s="79" t="s">
        <v>169</v>
      </c>
      <c r="B1" s="2"/>
      <c r="C1" s="2"/>
      <c r="D1" s="2"/>
      <c r="E1" s="2"/>
      <c r="F1" s="2"/>
      <c r="G1" s="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22" ht="15" customHeight="1" x14ac:dyDescent="0.25">
      <c r="A2" s="3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3"/>
      <c r="V2" s="3"/>
    </row>
    <row r="3" spans="1:22" ht="15" customHeight="1" x14ac:dyDescent="0.25">
      <c r="A3" s="21"/>
      <c r="B3" s="21"/>
      <c r="C3" s="21"/>
      <c r="D3" s="21"/>
      <c r="E3" s="21"/>
      <c r="F3" s="3"/>
      <c r="G3" s="21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 t="s">
        <v>40</v>
      </c>
      <c r="U3" s="3"/>
      <c r="V3" s="3"/>
    </row>
    <row r="4" spans="1:22" ht="5.15" customHeight="1" x14ac:dyDescent="0.25">
      <c r="A4" s="21"/>
      <c r="B4" s="21"/>
      <c r="C4" s="21"/>
      <c r="D4" s="21"/>
      <c r="E4" s="2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5.1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3"/>
      <c r="V5" s="3"/>
    </row>
    <row r="6" spans="1:22" s="2" customFormat="1" ht="16" customHeight="1" x14ac:dyDescent="0.3">
      <c r="A6" s="80"/>
      <c r="B6" s="80">
        <v>2018</v>
      </c>
      <c r="C6" s="80"/>
      <c r="D6" s="80"/>
      <c r="E6" s="80"/>
      <c r="F6" s="145">
        <v>2019</v>
      </c>
      <c r="G6" s="145"/>
      <c r="H6" s="145"/>
      <c r="I6" s="80"/>
      <c r="J6" s="138"/>
      <c r="K6" s="138"/>
      <c r="L6" s="138"/>
      <c r="M6" s="129"/>
      <c r="N6" s="138"/>
      <c r="O6" s="138"/>
      <c r="P6" s="138"/>
      <c r="Q6" s="80"/>
      <c r="R6" s="145">
        <v>2023</v>
      </c>
      <c r="S6" s="145"/>
      <c r="T6" s="145"/>
      <c r="U6" s="10"/>
      <c r="V6" s="10"/>
    </row>
    <row r="7" spans="1:22" s="2" customFormat="1" ht="16" customHeight="1" x14ac:dyDescent="0.3">
      <c r="A7" s="80"/>
      <c r="B7" s="80"/>
      <c r="C7" s="80" t="s">
        <v>10</v>
      </c>
      <c r="D7" s="80" t="s">
        <v>10</v>
      </c>
      <c r="E7" s="80"/>
      <c r="F7" s="83"/>
      <c r="G7" s="83" t="s">
        <v>10</v>
      </c>
      <c r="H7" s="83" t="s">
        <v>10</v>
      </c>
      <c r="I7" s="83"/>
      <c r="J7" s="83"/>
      <c r="K7" s="83"/>
      <c r="L7" s="83"/>
      <c r="M7" s="83"/>
      <c r="N7" s="83"/>
      <c r="O7" s="83"/>
      <c r="P7" s="83"/>
      <c r="Q7" s="83"/>
      <c r="R7" s="83"/>
      <c r="S7" s="83" t="s">
        <v>10</v>
      </c>
      <c r="T7" s="83" t="s">
        <v>10</v>
      </c>
      <c r="U7" s="10"/>
      <c r="V7" s="10"/>
    </row>
    <row r="8" spans="1:22" s="2" customFormat="1" ht="16" customHeight="1" x14ac:dyDescent="0.3">
      <c r="A8" s="80" t="s">
        <v>58</v>
      </c>
      <c r="B8" s="80" t="s">
        <v>9</v>
      </c>
      <c r="C8" s="80" t="s">
        <v>62</v>
      </c>
      <c r="D8" s="80" t="s">
        <v>63</v>
      </c>
      <c r="E8" s="80"/>
      <c r="F8" s="83" t="s">
        <v>9</v>
      </c>
      <c r="G8" s="83" t="s">
        <v>62</v>
      </c>
      <c r="H8" s="83" t="s">
        <v>63</v>
      </c>
      <c r="I8" s="83"/>
      <c r="J8" s="83"/>
      <c r="K8" s="83"/>
      <c r="L8" s="83"/>
      <c r="M8" s="83"/>
      <c r="N8" s="83"/>
      <c r="O8" s="83"/>
      <c r="P8" s="83"/>
      <c r="Q8" s="83"/>
      <c r="R8" s="83" t="s">
        <v>9</v>
      </c>
      <c r="S8" s="83" t="s">
        <v>62</v>
      </c>
      <c r="T8" s="83" t="s">
        <v>63</v>
      </c>
      <c r="U8" s="10"/>
      <c r="V8" s="10"/>
    </row>
    <row r="9" spans="1:22" ht="5.15" customHeigh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3"/>
      <c r="V9" s="3"/>
    </row>
    <row r="10" spans="1:22" ht="5.15" customHeight="1" x14ac:dyDescent="0.25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3"/>
      <c r="V10" s="3"/>
    </row>
    <row r="11" spans="1:22" s="2" customFormat="1" ht="15.75" customHeight="1" x14ac:dyDescent="0.3">
      <c r="A11" s="113" t="s">
        <v>120</v>
      </c>
      <c r="B11" s="115">
        <f>B12+B13+B14</f>
        <v>100</v>
      </c>
      <c r="C11" s="115">
        <f>C12+C13+C14</f>
        <v>99.999999999999986</v>
      </c>
      <c r="D11" s="115">
        <f>D12+D13+D14</f>
        <v>100</v>
      </c>
      <c r="E11" s="115"/>
      <c r="F11" s="115">
        <f t="shared" ref="F11:H11" si="0">F12+F13+F14</f>
        <v>100.04990000000001</v>
      </c>
      <c r="G11" s="115">
        <f t="shared" si="0"/>
        <v>100</v>
      </c>
      <c r="H11" s="115">
        <f t="shared" si="0"/>
        <v>100.03980000000001</v>
      </c>
      <c r="I11" s="115"/>
      <c r="J11" s="115"/>
      <c r="K11" s="115"/>
      <c r="L11" s="115"/>
      <c r="M11" s="115"/>
      <c r="N11" s="115"/>
      <c r="O11" s="115"/>
      <c r="P11" s="115"/>
      <c r="Q11" s="115"/>
      <c r="R11" s="116">
        <v>100</v>
      </c>
      <c r="S11" s="116">
        <v>100</v>
      </c>
      <c r="T11" s="116">
        <v>100</v>
      </c>
      <c r="U11" s="10"/>
      <c r="V11" s="10"/>
    </row>
    <row r="12" spans="1:22" ht="20.149999999999999" customHeight="1" x14ac:dyDescent="0.25">
      <c r="A12" s="4" t="s">
        <v>64</v>
      </c>
      <c r="B12" s="3">
        <v>70.400000000000006</v>
      </c>
      <c r="C12" s="3">
        <v>83.8</v>
      </c>
      <c r="D12" s="3">
        <v>44.9</v>
      </c>
      <c r="E12" s="3"/>
      <c r="F12" s="16">
        <v>71.048000000000002</v>
      </c>
      <c r="G12" s="16">
        <v>72.3</v>
      </c>
      <c r="H12" s="16">
        <v>47.239800000000002</v>
      </c>
      <c r="I12" s="16"/>
      <c r="J12" s="16"/>
      <c r="K12" s="16"/>
      <c r="L12" s="16"/>
      <c r="M12" s="16"/>
      <c r="N12" s="53"/>
      <c r="O12" s="53"/>
      <c r="P12" s="53"/>
      <c r="Q12" s="16"/>
      <c r="R12" s="16">
        <v>71.400000000000006</v>
      </c>
      <c r="S12" s="16">
        <v>84.3</v>
      </c>
      <c r="T12" s="16">
        <v>47.3</v>
      </c>
      <c r="U12" s="3"/>
      <c r="V12" s="3"/>
    </row>
    <row r="13" spans="1:22" ht="20.149999999999999" customHeight="1" x14ac:dyDescent="0.25">
      <c r="A13" s="4" t="s">
        <v>65</v>
      </c>
      <c r="B13" s="3">
        <v>1.1000000000000001</v>
      </c>
      <c r="C13" s="3">
        <v>1.1000000000000001</v>
      </c>
      <c r="D13" s="3">
        <v>1.2</v>
      </c>
      <c r="E13" s="3"/>
      <c r="F13" s="16">
        <v>1.9</v>
      </c>
      <c r="G13" s="16">
        <v>1</v>
      </c>
      <c r="H13" s="16">
        <v>1.2</v>
      </c>
      <c r="I13" s="16"/>
      <c r="J13" s="16"/>
      <c r="K13" s="16"/>
      <c r="L13" s="16"/>
      <c r="M13" s="16"/>
      <c r="N13" s="53"/>
      <c r="O13" s="53"/>
      <c r="P13" s="53"/>
      <c r="Q13" s="16"/>
      <c r="R13" s="16">
        <v>2.1</v>
      </c>
      <c r="S13" s="16">
        <v>2.2999999999999998</v>
      </c>
      <c r="T13" s="16">
        <v>1.6</v>
      </c>
      <c r="U13" s="3"/>
      <c r="V13" s="3"/>
    </row>
    <row r="14" spans="1:22" ht="20.149999999999999" customHeight="1" x14ac:dyDescent="0.25">
      <c r="A14" s="4" t="s">
        <v>66</v>
      </c>
      <c r="B14" s="3">
        <v>28.5</v>
      </c>
      <c r="C14" s="3">
        <v>15.1</v>
      </c>
      <c r="D14" s="3">
        <v>53.9</v>
      </c>
      <c r="E14" s="3"/>
      <c r="F14" s="16">
        <v>27.101900000000001</v>
      </c>
      <c r="G14" s="3">
        <v>26.7</v>
      </c>
      <c r="H14" s="3">
        <v>51.6</v>
      </c>
      <c r="I14" s="3"/>
      <c r="J14" s="16"/>
      <c r="K14" s="3"/>
      <c r="L14" s="3"/>
      <c r="M14" s="3"/>
      <c r="N14" s="53"/>
      <c r="O14" s="53"/>
      <c r="P14" s="53"/>
      <c r="Q14" s="3"/>
      <c r="R14" s="16">
        <v>26.5</v>
      </c>
      <c r="S14" s="3">
        <v>13.4</v>
      </c>
      <c r="T14" s="3">
        <v>51.1</v>
      </c>
      <c r="U14" s="3"/>
      <c r="V14" s="3"/>
    </row>
    <row r="15" spans="1:22" ht="5.15" customHeight="1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3"/>
      <c r="V15" s="3"/>
    </row>
    <row r="16" spans="1:22" ht="5.15" customHeight="1" x14ac:dyDescent="0.25">
      <c r="A16" s="4"/>
      <c r="B16" s="17"/>
      <c r="C16" s="17"/>
      <c r="D16" s="17"/>
      <c r="E16" s="1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5" customHeight="1" x14ac:dyDescent="0.25">
      <c r="A17" s="3" t="s">
        <v>100</v>
      </c>
      <c r="B17" s="3"/>
      <c r="C17" s="3"/>
      <c r="D17" s="3"/>
      <c r="E17" s="3"/>
      <c r="F17" s="3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3"/>
      <c r="S17" s="3"/>
      <c r="T17" s="3"/>
      <c r="U17" s="3"/>
      <c r="V17" s="3"/>
    </row>
    <row r="18" spans="1:22" ht="15" customHeight="1" x14ac:dyDescent="0.25">
      <c r="A18" s="3"/>
      <c r="B18" s="3"/>
      <c r="C18" s="3"/>
      <c r="D18" s="3"/>
      <c r="E18" s="3"/>
      <c r="F18" s="3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3"/>
      <c r="S18" s="3"/>
      <c r="T18" s="3"/>
      <c r="U18" s="3"/>
      <c r="V18" s="3"/>
    </row>
    <row r="19" spans="1:22" ht="15" customHeight="1" x14ac:dyDescent="0.25">
      <c r="A19" s="3"/>
      <c r="B19" s="3"/>
      <c r="C19" s="3"/>
      <c r="D19" s="3"/>
      <c r="E19" s="3"/>
      <c r="F19" s="3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3"/>
      <c r="S19" s="3"/>
      <c r="T19" s="3"/>
      <c r="U19" s="3"/>
      <c r="V19" s="3"/>
    </row>
    <row r="20" spans="1:22" ht="15" customHeight="1" x14ac:dyDescent="0.25">
      <c r="A20" s="4"/>
      <c r="B20" s="17"/>
      <c r="C20" s="17"/>
      <c r="D20" s="17"/>
      <c r="E20" s="1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3" x14ac:dyDescent="0.3">
      <c r="A21" s="79" t="s">
        <v>170</v>
      </c>
      <c r="B21" s="3"/>
      <c r="C21" s="3"/>
      <c r="D21" s="3"/>
      <c r="E21" s="3"/>
      <c r="F21" s="3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22" ht="13" x14ac:dyDescent="0.3">
      <c r="A22" s="19"/>
      <c r="B22" s="20"/>
      <c r="C22" s="20"/>
      <c r="D22" s="20"/>
      <c r="E22" s="20"/>
      <c r="F22" s="20"/>
      <c r="G22" s="2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22" x14ac:dyDescent="0.25">
      <c r="A23" s="21"/>
      <c r="B23" s="21"/>
      <c r="C23" s="21"/>
      <c r="D23" s="21"/>
      <c r="E23" s="21"/>
      <c r="F23" s="21"/>
      <c r="G23" s="3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 t="s">
        <v>40</v>
      </c>
    </row>
    <row r="24" spans="1:22" ht="5.15" customHeight="1" x14ac:dyDescent="0.25">
      <c r="A24" s="21"/>
      <c r="B24" s="21"/>
      <c r="C24" s="21"/>
      <c r="D24" s="21"/>
      <c r="E24" s="2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2" ht="5.15" customHeight="1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2" s="2" customFormat="1" ht="16" customHeight="1" x14ac:dyDescent="0.3">
      <c r="A26" s="80"/>
      <c r="B26" s="80">
        <v>2018</v>
      </c>
      <c r="C26" s="80"/>
      <c r="D26" s="80"/>
      <c r="E26" s="80"/>
      <c r="F26" s="146">
        <v>2019</v>
      </c>
      <c r="G26" s="146"/>
      <c r="H26" s="146"/>
      <c r="I26" s="128"/>
      <c r="J26" s="144"/>
      <c r="K26" s="144"/>
      <c r="L26" s="144"/>
      <c r="M26" s="128"/>
      <c r="N26" s="144"/>
      <c r="O26" s="144"/>
      <c r="P26" s="144"/>
      <c r="Q26" s="128"/>
      <c r="R26" s="146">
        <v>2023</v>
      </c>
      <c r="S26" s="146"/>
      <c r="T26" s="146"/>
    </row>
    <row r="27" spans="1:22" s="2" customFormat="1" ht="16" customHeight="1" x14ac:dyDescent="0.3">
      <c r="A27" s="80"/>
      <c r="B27" s="80"/>
      <c r="C27" s="80" t="s">
        <v>10</v>
      </c>
      <c r="D27" s="80" t="s">
        <v>10</v>
      </c>
      <c r="E27" s="80"/>
      <c r="F27" s="83"/>
      <c r="G27" s="83" t="s">
        <v>10</v>
      </c>
      <c r="H27" s="83" t="s">
        <v>10</v>
      </c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 t="s">
        <v>10</v>
      </c>
      <c r="T27" s="83" t="s">
        <v>10</v>
      </c>
    </row>
    <row r="28" spans="1:22" s="2" customFormat="1" ht="16" customHeight="1" x14ac:dyDescent="0.3">
      <c r="A28" s="80" t="s">
        <v>41</v>
      </c>
      <c r="B28" s="80" t="s">
        <v>9</v>
      </c>
      <c r="C28" s="80" t="s">
        <v>62</v>
      </c>
      <c r="D28" s="80" t="s">
        <v>63</v>
      </c>
      <c r="E28" s="80"/>
      <c r="F28" s="83" t="s">
        <v>9</v>
      </c>
      <c r="G28" s="83" t="s">
        <v>62</v>
      </c>
      <c r="H28" s="83" t="s">
        <v>63</v>
      </c>
      <c r="I28" s="83"/>
      <c r="J28" s="83"/>
      <c r="K28" s="83"/>
      <c r="L28" s="83"/>
      <c r="M28" s="83"/>
      <c r="N28" s="83"/>
      <c r="O28" s="83"/>
      <c r="P28" s="83"/>
      <c r="Q28" s="83"/>
      <c r="R28" s="83" t="s">
        <v>9</v>
      </c>
      <c r="S28" s="83" t="s">
        <v>62</v>
      </c>
      <c r="T28" s="83" t="s">
        <v>63</v>
      </c>
    </row>
    <row r="29" spans="1:22" ht="5.15" customHeight="1" x14ac:dyDescent="0.25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0" spans="1:22" ht="5.15" customHeight="1" x14ac:dyDescent="0.25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</row>
    <row r="31" spans="1:22" ht="18.75" customHeight="1" x14ac:dyDescent="0.25">
      <c r="A31" s="113" t="s">
        <v>162</v>
      </c>
      <c r="B31" s="114">
        <f>B33+B34</f>
        <v>100</v>
      </c>
      <c r="C31" s="114">
        <f t="shared" ref="C31:H31" si="1">C33+C34</f>
        <v>100</v>
      </c>
      <c r="D31" s="114">
        <f t="shared" si="1"/>
        <v>100</v>
      </c>
      <c r="E31" s="114"/>
      <c r="F31" s="115">
        <f t="shared" si="1"/>
        <v>99.97999999999999</v>
      </c>
      <c r="G31" s="115">
        <f t="shared" si="1"/>
        <v>100</v>
      </c>
      <c r="H31" s="115">
        <f t="shared" si="1"/>
        <v>99.996400000000008</v>
      </c>
      <c r="I31" s="115"/>
      <c r="J31" s="115"/>
      <c r="K31" s="115"/>
      <c r="L31" s="115"/>
      <c r="M31" s="115"/>
      <c r="N31" s="115"/>
      <c r="O31" s="115"/>
      <c r="P31" s="115"/>
      <c r="Q31" s="115"/>
      <c r="R31" s="116">
        <v>100</v>
      </c>
      <c r="S31" s="116">
        <v>100</v>
      </c>
      <c r="T31" s="116">
        <v>100</v>
      </c>
    </row>
    <row r="32" spans="1:22" ht="20.149999999999999" customHeight="1" x14ac:dyDescent="0.25">
      <c r="A32" s="4" t="s">
        <v>59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53"/>
      <c r="S32" s="53"/>
      <c r="T32" s="53"/>
    </row>
    <row r="33" spans="1:20" ht="20.149999999999999" customHeight="1" x14ac:dyDescent="0.25">
      <c r="A33" s="4" t="s">
        <v>60</v>
      </c>
      <c r="B33" s="7">
        <v>29</v>
      </c>
      <c r="C33" s="7">
        <v>43.2</v>
      </c>
      <c r="D33" s="7">
        <v>2.1</v>
      </c>
      <c r="E33" s="7"/>
      <c r="F33" s="7">
        <v>28.9</v>
      </c>
      <c r="G33" s="7">
        <v>43.21</v>
      </c>
      <c r="H33" s="7">
        <v>1.5464</v>
      </c>
      <c r="I33" s="7"/>
      <c r="J33" s="7"/>
      <c r="K33" s="7"/>
      <c r="L33" s="7"/>
      <c r="M33" s="7"/>
      <c r="N33" s="53"/>
      <c r="O33" s="53"/>
      <c r="P33" s="53"/>
      <c r="Q33" s="7"/>
      <c r="R33" s="7">
        <v>29.9</v>
      </c>
      <c r="S33" s="7">
        <v>44.6</v>
      </c>
      <c r="T33" s="7">
        <v>2.1</v>
      </c>
    </row>
    <row r="34" spans="1:20" ht="20.149999999999999" customHeight="1" x14ac:dyDescent="0.25">
      <c r="A34" s="4" t="s">
        <v>61</v>
      </c>
      <c r="B34" s="7">
        <v>71</v>
      </c>
      <c r="C34" s="7">
        <v>56.8</v>
      </c>
      <c r="D34" s="7">
        <v>97.9</v>
      </c>
      <c r="E34" s="7"/>
      <c r="F34" s="7">
        <v>71.08</v>
      </c>
      <c r="G34" s="7">
        <v>56.79</v>
      </c>
      <c r="H34" s="7">
        <v>98.45</v>
      </c>
      <c r="I34" s="7"/>
      <c r="J34" s="7"/>
      <c r="K34" s="7"/>
      <c r="L34" s="7"/>
      <c r="M34" s="7"/>
      <c r="N34" s="53"/>
      <c r="O34" s="53"/>
      <c r="P34" s="53"/>
      <c r="Q34" s="7"/>
      <c r="R34" s="7">
        <v>70.099999999999994</v>
      </c>
      <c r="S34" s="7">
        <v>55.4</v>
      </c>
      <c r="T34" s="7">
        <v>97.9</v>
      </c>
    </row>
    <row r="35" spans="1:20" ht="5.15" customHeight="1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</row>
    <row r="36" spans="1:20" ht="5.1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x14ac:dyDescent="0.25">
      <c r="A37" s="3" t="s">
        <v>101</v>
      </c>
      <c r="B37" s="3"/>
      <c r="C37" s="3"/>
      <c r="D37" s="3"/>
      <c r="E37" s="3"/>
      <c r="F37" s="3"/>
      <c r="G37" s="3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3"/>
      <c r="S37" s="3"/>
      <c r="T37" s="3"/>
    </row>
    <row r="38" spans="1:20" x14ac:dyDescent="0.25">
      <c r="A38" s="4"/>
      <c r="B38" s="6"/>
      <c r="C38" s="26"/>
      <c r="D38" s="5"/>
      <c r="E38" s="5"/>
      <c r="F38" s="7"/>
    </row>
    <row r="39" spans="1:20" x14ac:dyDescent="0.25">
      <c r="A39" s="4"/>
      <c r="B39" s="6"/>
      <c r="C39" s="26"/>
      <c r="D39" s="5"/>
      <c r="E39" s="5"/>
      <c r="F39" s="7"/>
    </row>
    <row r="40" spans="1:20" x14ac:dyDescent="0.25">
      <c r="A40" s="4"/>
      <c r="B40" s="6"/>
      <c r="C40" s="26"/>
      <c r="D40" s="5"/>
      <c r="E40" s="5"/>
      <c r="F40" s="7"/>
    </row>
    <row r="41" spans="1:20" x14ac:dyDescent="0.25">
      <c r="A41" s="4"/>
      <c r="B41" s="6"/>
      <c r="C41" s="5"/>
      <c r="D41" s="5"/>
      <c r="E41" s="5"/>
      <c r="F41" s="7"/>
    </row>
    <row r="42" spans="1:20" x14ac:dyDescent="0.25">
      <c r="A42" s="3"/>
      <c r="B42" s="3"/>
      <c r="C42" s="3"/>
      <c r="D42" s="3"/>
      <c r="E42" s="3"/>
      <c r="F42" s="3"/>
    </row>
    <row r="43" spans="1:20" x14ac:dyDescent="0.25">
      <c r="A43" s="3"/>
      <c r="B43" s="3"/>
      <c r="C43" s="3"/>
      <c r="D43" s="3"/>
      <c r="E43" s="3"/>
      <c r="F43" s="3"/>
    </row>
    <row r="44" spans="1:20" x14ac:dyDescent="0.25">
      <c r="A44" s="140"/>
      <c r="B44" s="140"/>
      <c r="C44" s="140"/>
      <c r="D44" s="140"/>
      <c r="E44" s="3"/>
    </row>
  </sheetData>
  <mergeCells count="9">
    <mergeCell ref="R6:T6"/>
    <mergeCell ref="R26:T26"/>
    <mergeCell ref="J6:L6"/>
    <mergeCell ref="J26:L26"/>
    <mergeCell ref="A44:D44"/>
    <mergeCell ref="F6:H6"/>
    <mergeCell ref="F26:H26"/>
    <mergeCell ref="N6:P6"/>
    <mergeCell ref="N26:P26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&amp;"Myriad Pro,Normal"&amp;8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4D9D"/>
  </sheetPr>
  <dimension ref="A1:I86"/>
  <sheetViews>
    <sheetView showGridLines="0" topLeftCell="A22" zoomScaleNormal="100" zoomScaleSheetLayoutView="100" workbookViewId="0">
      <selection activeCell="K27" sqref="K27"/>
    </sheetView>
  </sheetViews>
  <sheetFormatPr baseColWidth="10" defaultColWidth="11.453125" defaultRowHeight="12.5" x14ac:dyDescent="0.25"/>
  <cols>
    <col min="1" max="1" width="45.81640625" style="1" customWidth="1"/>
    <col min="2" max="2" width="8.26953125" style="1" customWidth="1"/>
    <col min="3" max="3" width="8.26953125" style="1" hidden="1" customWidth="1"/>
    <col min="4" max="8" width="8.26953125" style="1" customWidth="1"/>
    <col min="9" max="9" width="10.7265625" style="1" customWidth="1"/>
    <col min="10" max="10" width="11.7265625" style="1" customWidth="1"/>
    <col min="11" max="16384" width="11.453125" style="1"/>
  </cols>
  <sheetData>
    <row r="1" spans="1:9" s="3" customFormat="1" ht="15" customHeight="1" x14ac:dyDescent="0.3">
      <c r="A1" s="79" t="s">
        <v>141</v>
      </c>
      <c r="B1" s="2"/>
      <c r="C1" s="2"/>
      <c r="D1" s="2"/>
      <c r="E1" s="2"/>
      <c r="F1" s="2"/>
      <c r="G1" s="2"/>
      <c r="H1" s="2"/>
      <c r="I1" s="2"/>
    </row>
    <row r="2" spans="1:9" s="3" customFormat="1" ht="15" customHeight="1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s="3" customFormat="1" ht="15" customHeight="1" x14ac:dyDescent="0.25">
      <c r="G3" s="11"/>
      <c r="H3" s="6" t="s">
        <v>48</v>
      </c>
    </row>
    <row r="4" spans="1:9" s="3" customFormat="1" ht="5.15" customHeight="1" x14ac:dyDescent="0.25"/>
    <row r="5" spans="1:9" s="3" customFormat="1" ht="5.15" customHeight="1" x14ac:dyDescent="0.25">
      <c r="A5" s="80"/>
      <c r="B5" s="80"/>
      <c r="C5" s="80"/>
      <c r="D5" s="80"/>
      <c r="E5" s="80"/>
      <c r="F5" s="80"/>
      <c r="G5" s="80"/>
      <c r="H5" s="80"/>
    </row>
    <row r="6" spans="1:9" s="10" customFormat="1" ht="14.15" customHeight="1" x14ac:dyDescent="0.25">
      <c r="A6" s="82" t="s">
        <v>49</v>
      </c>
      <c r="B6" s="80"/>
      <c r="C6" s="80"/>
      <c r="D6" s="80"/>
      <c r="E6" s="80"/>
      <c r="F6" s="80"/>
      <c r="G6" s="80"/>
      <c r="H6" s="83" t="s">
        <v>9</v>
      </c>
    </row>
    <row r="7" spans="1:9" s="3" customFormat="1" ht="5.15" customHeight="1" x14ac:dyDescent="0.25">
      <c r="A7" s="80"/>
      <c r="B7" s="80"/>
      <c r="C7" s="80"/>
      <c r="D7" s="80"/>
      <c r="E7" s="80"/>
      <c r="F7" s="80"/>
      <c r="G7" s="80"/>
      <c r="H7" s="80"/>
    </row>
    <row r="8" spans="1:9" s="3" customFormat="1" ht="5.15" customHeight="1" x14ac:dyDescent="0.25"/>
    <row r="9" spans="1:9" s="3" customFormat="1" ht="12" customHeight="1" x14ac:dyDescent="0.25">
      <c r="A9" s="107" t="s">
        <v>197</v>
      </c>
      <c r="B9" s="117"/>
      <c r="C9" s="117"/>
      <c r="D9" s="117"/>
      <c r="E9" s="117"/>
      <c r="F9" s="117"/>
      <c r="G9" s="118"/>
      <c r="H9" s="111">
        <f>SUM(H10:H19)</f>
        <v>752.8</v>
      </c>
      <c r="I9" s="17"/>
    </row>
    <row r="10" spans="1:9" s="3" customFormat="1" ht="12" customHeight="1" x14ac:dyDescent="0.25">
      <c r="A10" s="3" t="s">
        <v>67</v>
      </c>
      <c r="G10" s="17"/>
      <c r="H10" s="5">
        <v>2.7</v>
      </c>
    </row>
    <row r="11" spans="1:9" s="3" customFormat="1" ht="12" customHeight="1" x14ac:dyDescent="0.25">
      <c r="A11" s="3" t="s">
        <v>68</v>
      </c>
      <c r="G11" s="17"/>
      <c r="H11" s="5">
        <v>221.1</v>
      </c>
    </row>
    <row r="12" spans="1:9" s="3" customFormat="1" ht="12" customHeight="1" x14ac:dyDescent="0.25">
      <c r="A12" s="3" t="s">
        <v>69</v>
      </c>
      <c r="G12" s="17"/>
      <c r="H12" s="5">
        <v>22.3</v>
      </c>
    </row>
    <row r="13" spans="1:9" s="3" customFormat="1" ht="12" customHeight="1" x14ac:dyDescent="0.25">
      <c r="A13" s="3" t="s">
        <v>70</v>
      </c>
      <c r="G13" s="17"/>
      <c r="H13" s="5">
        <v>31.8</v>
      </c>
    </row>
    <row r="14" spans="1:9" s="3" customFormat="1" ht="12" customHeight="1" x14ac:dyDescent="0.25">
      <c r="A14" s="3" t="s">
        <v>71</v>
      </c>
      <c r="G14" s="17"/>
      <c r="H14" s="5">
        <v>82.9</v>
      </c>
    </row>
    <row r="15" spans="1:9" s="3" customFormat="1" ht="12" customHeight="1" x14ac:dyDescent="0.25">
      <c r="A15" s="3" t="s">
        <v>72</v>
      </c>
      <c r="G15" s="17"/>
      <c r="H15" s="9" t="s">
        <v>126</v>
      </c>
    </row>
    <row r="16" spans="1:9" s="3" customFormat="1" ht="12" customHeight="1" x14ac:dyDescent="0.25">
      <c r="A16" s="3" t="s">
        <v>73</v>
      </c>
      <c r="G16" s="17"/>
      <c r="H16" s="5">
        <v>69.599999999999994</v>
      </c>
    </row>
    <row r="17" spans="1:9" s="3" customFormat="1" ht="12" customHeight="1" x14ac:dyDescent="0.25">
      <c r="A17" s="3" t="s">
        <v>74</v>
      </c>
      <c r="G17" s="17"/>
      <c r="H17" s="5" t="s">
        <v>126</v>
      </c>
    </row>
    <row r="18" spans="1:9" s="3" customFormat="1" ht="12" customHeight="1" x14ac:dyDescent="0.25">
      <c r="A18" s="3" t="s">
        <v>75</v>
      </c>
      <c r="G18" s="17"/>
      <c r="H18" s="5">
        <v>69</v>
      </c>
    </row>
    <row r="19" spans="1:9" s="3" customFormat="1" ht="12" customHeight="1" x14ac:dyDescent="0.25">
      <c r="A19" s="3" t="s">
        <v>76</v>
      </c>
      <c r="G19" s="17"/>
      <c r="H19" s="5">
        <v>253.4</v>
      </c>
    </row>
    <row r="20" spans="1:9" s="3" customFormat="1" ht="5.15" customHeight="1" x14ac:dyDescent="0.25">
      <c r="A20" s="81"/>
      <c r="B20" s="81"/>
      <c r="C20" s="81"/>
      <c r="D20" s="81"/>
      <c r="E20" s="81"/>
      <c r="F20" s="81"/>
      <c r="G20" s="81"/>
      <c r="H20" s="81"/>
    </row>
    <row r="21" spans="1:9" s="3" customFormat="1" ht="5.15" customHeight="1" x14ac:dyDescent="0.25"/>
    <row r="22" spans="1:9" s="3" customFormat="1" ht="15" customHeight="1" x14ac:dyDescent="0.25">
      <c r="A22" s="30" t="s">
        <v>77</v>
      </c>
    </row>
    <row r="23" spans="1:9" s="3" customFormat="1" ht="15" customHeight="1" x14ac:dyDescent="0.25">
      <c r="A23" s="3" t="s">
        <v>78</v>
      </c>
    </row>
    <row r="24" spans="1:9" s="3" customFormat="1" ht="15" customHeight="1" x14ac:dyDescent="0.25">
      <c r="A24" s="3" t="s">
        <v>79</v>
      </c>
    </row>
    <row r="25" spans="1:9" s="3" customFormat="1" ht="15" customHeight="1" x14ac:dyDescent="0.25"/>
    <row r="26" spans="1:9" s="3" customFormat="1" ht="15" customHeight="1" x14ac:dyDescent="0.25"/>
    <row r="27" spans="1:9" s="3" customFormat="1" ht="15" customHeight="1" x14ac:dyDescent="0.3">
      <c r="A27" s="79" t="s">
        <v>142</v>
      </c>
      <c r="B27" s="2"/>
      <c r="C27" s="2"/>
      <c r="D27" s="2"/>
      <c r="E27" s="2"/>
      <c r="F27" s="2"/>
      <c r="G27" s="2"/>
      <c r="H27" s="2"/>
      <c r="I27" s="2"/>
    </row>
    <row r="28" spans="1:9" s="3" customFormat="1" ht="15" customHeight="1" x14ac:dyDescent="0.25">
      <c r="A28" s="8"/>
      <c r="B28" s="8"/>
      <c r="C28" s="8"/>
      <c r="D28" s="8"/>
      <c r="E28" s="8"/>
      <c r="F28" s="8"/>
      <c r="G28" s="8"/>
      <c r="H28" s="8"/>
      <c r="I28" s="8"/>
    </row>
    <row r="29" spans="1:9" s="3" customFormat="1" ht="15" customHeight="1" x14ac:dyDescent="0.25">
      <c r="G29" s="6"/>
      <c r="H29" s="6" t="s">
        <v>48</v>
      </c>
    </row>
    <row r="30" spans="1:9" s="3" customFormat="1" ht="5.15" customHeight="1" x14ac:dyDescent="0.25"/>
    <row r="31" spans="1:9" s="3" customFormat="1" ht="5.15" customHeight="1" x14ac:dyDescent="0.25">
      <c r="A31" s="80"/>
      <c r="B31" s="80"/>
      <c r="C31" s="80"/>
      <c r="D31" s="80"/>
      <c r="E31" s="80"/>
      <c r="F31" s="80"/>
      <c r="G31" s="80"/>
      <c r="H31" s="80"/>
    </row>
    <row r="32" spans="1:9" s="10" customFormat="1" ht="15" customHeight="1" x14ac:dyDescent="0.25">
      <c r="A32" s="82" t="s">
        <v>49</v>
      </c>
      <c r="B32" s="80"/>
      <c r="C32" s="80"/>
      <c r="D32" s="80"/>
      <c r="E32" s="80"/>
      <c r="F32" s="80"/>
      <c r="G32" s="80"/>
      <c r="H32" s="83" t="s">
        <v>9</v>
      </c>
    </row>
    <row r="33" spans="1:8" s="3" customFormat="1" ht="5.15" customHeight="1" x14ac:dyDescent="0.25">
      <c r="A33" s="80"/>
      <c r="B33" s="80"/>
      <c r="C33" s="80"/>
      <c r="D33" s="80"/>
      <c r="E33" s="80"/>
      <c r="F33" s="80"/>
      <c r="G33" s="80"/>
      <c r="H33" s="80"/>
    </row>
    <row r="34" spans="1:8" s="3" customFormat="1" ht="5.15" customHeight="1" x14ac:dyDescent="0.25"/>
    <row r="35" spans="1:8" s="3" customFormat="1" ht="12" customHeight="1" x14ac:dyDescent="0.25">
      <c r="A35" s="107" t="s">
        <v>197</v>
      </c>
      <c r="B35" s="117"/>
      <c r="C35" s="117"/>
      <c r="D35" s="117"/>
      <c r="E35" s="117"/>
      <c r="F35" s="117"/>
      <c r="G35" s="118"/>
      <c r="H35" s="118">
        <f>SUM(H36:H39)</f>
        <v>752.8</v>
      </c>
    </row>
    <row r="36" spans="1:8" s="3" customFormat="1" ht="12" customHeight="1" x14ac:dyDescent="0.25">
      <c r="A36" s="3" t="s">
        <v>50</v>
      </c>
      <c r="G36" s="17"/>
      <c r="H36" s="17">
        <v>44.9</v>
      </c>
    </row>
    <row r="37" spans="1:8" s="3" customFormat="1" ht="12" customHeight="1" x14ac:dyDescent="0.25">
      <c r="A37" s="3" t="s">
        <v>51</v>
      </c>
      <c r="G37" s="17"/>
      <c r="H37" s="17">
        <v>172.7</v>
      </c>
    </row>
    <row r="38" spans="1:8" s="3" customFormat="1" ht="12" customHeight="1" x14ac:dyDescent="0.25">
      <c r="A38" s="3" t="s">
        <v>143</v>
      </c>
      <c r="G38" s="17"/>
      <c r="H38" s="17">
        <v>232.5</v>
      </c>
    </row>
    <row r="39" spans="1:8" s="3" customFormat="1" ht="12" customHeight="1" x14ac:dyDescent="0.25">
      <c r="A39" s="3" t="s">
        <v>144</v>
      </c>
      <c r="G39" s="17"/>
      <c r="H39" s="17">
        <v>302.7</v>
      </c>
    </row>
    <row r="40" spans="1:8" s="3" customFormat="1" ht="5.15" customHeight="1" x14ac:dyDescent="0.25">
      <c r="A40" s="81"/>
      <c r="B40" s="81"/>
      <c r="C40" s="81"/>
      <c r="D40" s="81"/>
      <c r="E40" s="81"/>
      <c r="F40" s="81"/>
      <c r="G40" s="81"/>
      <c r="H40" s="81"/>
    </row>
    <row r="41" spans="1:8" s="3" customFormat="1" ht="5.15" customHeight="1" x14ac:dyDescent="0.25"/>
    <row r="42" spans="1:8" s="3" customFormat="1" ht="15" customHeight="1" x14ac:dyDescent="0.25">
      <c r="A42" s="30" t="s">
        <v>77</v>
      </c>
    </row>
    <row r="43" spans="1:8" s="3" customFormat="1" ht="15" customHeight="1" x14ac:dyDescent="0.25">
      <c r="A43" s="3" t="s">
        <v>78</v>
      </c>
    </row>
    <row r="44" spans="1:8" s="3" customFormat="1" ht="15" customHeight="1" x14ac:dyDescent="0.25">
      <c r="A44" s="3" t="s">
        <v>79</v>
      </c>
    </row>
    <row r="45" spans="1:8" ht="15" customHeight="1" x14ac:dyDescent="0.25">
      <c r="A45" s="4"/>
      <c r="B45" s="3"/>
      <c r="C45" s="17"/>
      <c r="D45" s="3"/>
      <c r="E45" s="3"/>
      <c r="G45" s="12"/>
    </row>
    <row r="46" spans="1:8" ht="15" customHeight="1" x14ac:dyDescent="0.25">
      <c r="A46" s="4"/>
      <c r="B46" s="3"/>
      <c r="C46" s="17"/>
      <c r="D46" s="3"/>
      <c r="E46" s="3"/>
      <c r="G46" s="12"/>
    </row>
    <row r="47" spans="1:8" ht="11.15" customHeight="1" x14ac:dyDescent="0.25">
      <c r="A47" s="4"/>
      <c r="B47" s="3"/>
      <c r="C47" s="17"/>
      <c r="D47" s="3"/>
      <c r="E47" s="3"/>
      <c r="G47" s="12"/>
    </row>
    <row r="48" spans="1:8" ht="11.15" customHeight="1" x14ac:dyDescent="0.25">
      <c r="A48" s="4"/>
      <c r="B48" s="3"/>
      <c r="C48" s="17"/>
      <c r="D48" s="3"/>
      <c r="E48" s="3"/>
      <c r="G48" s="12"/>
    </row>
    <row r="49" spans="1:7" ht="11.15" customHeight="1" x14ac:dyDescent="0.25">
      <c r="A49" s="4"/>
      <c r="B49" s="3"/>
      <c r="C49" s="17"/>
      <c r="D49" s="3"/>
      <c r="E49" s="3"/>
      <c r="G49" s="12"/>
    </row>
    <row r="50" spans="1:7" ht="11.15" customHeight="1" x14ac:dyDescent="0.25">
      <c r="A50" s="4"/>
      <c r="B50" s="3"/>
      <c r="C50" s="17"/>
      <c r="D50" s="3"/>
      <c r="E50" s="3"/>
      <c r="G50" s="12"/>
    </row>
    <row r="51" spans="1:7" ht="11.15" customHeight="1" x14ac:dyDescent="0.25">
      <c r="A51" s="4"/>
      <c r="B51" s="3"/>
      <c r="C51" s="17"/>
      <c r="D51" s="3"/>
      <c r="E51" s="3"/>
      <c r="G51" s="12"/>
    </row>
    <row r="52" spans="1:7" ht="11.15" customHeight="1" x14ac:dyDescent="0.25">
      <c r="A52" s="3"/>
      <c r="B52" s="3"/>
      <c r="C52" s="3"/>
      <c r="D52" s="3"/>
      <c r="E52" s="3"/>
      <c r="G52" s="12"/>
    </row>
    <row r="53" spans="1:7" ht="11.15" customHeight="1" x14ac:dyDescent="0.25">
      <c r="A53" s="3"/>
      <c r="B53" s="3"/>
      <c r="C53" s="3"/>
      <c r="D53" s="3"/>
      <c r="E53" s="3"/>
      <c r="G53" s="12"/>
    </row>
    <row r="54" spans="1:7" ht="11.15" customHeight="1" x14ac:dyDescent="0.25">
      <c r="A54" s="140"/>
      <c r="B54" s="140"/>
      <c r="C54" s="140"/>
      <c r="D54" s="140"/>
      <c r="E54" s="140"/>
      <c r="F54" s="140"/>
      <c r="G54" s="12"/>
    </row>
    <row r="55" spans="1:7" ht="11.15" customHeight="1" x14ac:dyDescent="0.25">
      <c r="A55" s="12"/>
      <c r="B55" s="12"/>
      <c r="C55" s="12"/>
      <c r="D55" s="12"/>
      <c r="E55" s="12"/>
      <c r="F55" s="12"/>
      <c r="G55" s="12"/>
    </row>
    <row r="56" spans="1:7" ht="11.15" customHeight="1" x14ac:dyDescent="0.3">
      <c r="A56" s="2"/>
      <c r="B56" s="2"/>
      <c r="C56" s="2"/>
      <c r="D56" s="2"/>
      <c r="E56" s="2"/>
      <c r="F56" s="2"/>
      <c r="G56" s="12"/>
    </row>
    <row r="57" spans="1:7" ht="11.15" customHeight="1" x14ac:dyDescent="0.25">
      <c r="A57" s="8"/>
      <c r="B57" s="8"/>
      <c r="C57" s="8"/>
      <c r="D57" s="8"/>
      <c r="E57" s="8"/>
      <c r="F57" s="8"/>
      <c r="G57" s="12"/>
    </row>
    <row r="58" spans="1:7" ht="5.15" customHeight="1" x14ac:dyDescent="0.25">
      <c r="A58" s="12"/>
      <c r="B58" s="12"/>
      <c r="C58" s="12"/>
      <c r="D58" s="12"/>
      <c r="E58" s="12"/>
      <c r="F58" s="12"/>
      <c r="G58" s="12"/>
    </row>
    <row r="59" spans="1:7" ht="5.15" customHeight="1" x14ac:dyDescent="0.25">
      <c r="A59" s="12"/>
      <c r="B59" s="12"/>
      <c r="C59" s="12"/>
      <c r="D59" s="12"/>
      <c r="E59" s="12"/>
      <c r="F59" s="12"/>
      <c r="G59" s="12"/>
    </row>
    <row r="60" spans="1:7" ht="15" customHeight="1" x14ac:dyDescent="0.25">
      <c r="A60" s="12"/>
      <c r="B60" s="12"/>
      <c r="C60" s="12"/>
      <c r="D60" s="12"/>
      <c r="E60" s="12"/>
      <c r="F60" s="12"/>
      <c r="G60" s="12"/>
    </row>
    <row r="61" spans="1:7" x14ac:dyDescent="0.25">
      <c r="A61" s="3"/>
      <c r="B61" s="18"/>
      <c r="C61" s="3"/>
      <c r="D61" s="18"/>
      <c r="E61" s="3"/>
      <c r="F61" s="6"/>
      <c r="G61" s="3"/>
    </row>
    <row r="62" spans="1:7" x14ac:dyDescent="0.25">
      <c r="A62" s="3"/>
      <c r="B62" s="6"/>
      <c r="C62" s="3"/>
      <c r="D62" s="6"/>
      <c r="E62" s="3"/>
      <c r="F62" s="6"/>
      <c r="G62" s="3"/>
    </row>
    <row r="63" spans="1:7" x14ac:dyDescent="0.25">
      <c r="A63" s="3"/>
      <c r="B63" s="6"/>
      <c r="C63" s="3"/>
      <c r="D63" s="6"/>
      <c r="E63" s="3"/>
      <c r="F63" s="6"/>
      <c r="G63" s="3"/>
    </row>
    <row r="64" spans="1:7" x14ac:dyDescent="0.25">
      <c r="A64" s="3"/>
      <c r="B64" s="3"/>
      <c r="C64" s="3"/>
      <c r="D64" s="3"/>
      <c r="E64" s="3"/>
      <c r="F64" s="3"/>
      <c r="G64" s="12"/>
    </row>
    <row r="65" spans="1:7" x14ac:dyDescent="0.25">
      <c r="A65" s="3"/>
      <c r="B65" s="3"/>
      <c r="C65" s="3"/>
      <c r="D65" s="3"/>
      <c r="E65" s="3"/>
      <c r="F65" s="3"/>
      <c r="G65" s="12"/>
    </row>
    <row r="66" spans="1:7" x14ac:dyDescent="0.25">
      <c r="A66" s="10"/>
      <c r="B66" s="11"/>
      <c r="C66" s="24"/>
      <c r="D66" s="22"/>
      <c r="E66" s="3"/>
      <c r="F66" s="25"/>
    </row>
    <row r="67" spans="1:7" x14ac:dyDescent="0.25">
      <c r="A67" s="4"/>
      <c r="B67" s="6"/>
      <c r="C67" s="26"/>
      <c r="D67" s="5"/>
      <c r="E67" s="6"/>
      <c r="F67" s="7"/>
    </row>
    <row r="68" spans="1:7" x14ac:dyDescent="0.25">
      <c r="A68" s="4"/>
      <c r="B68" s="6"/>
      <c r="C68" s="27"/>
      <c r="D68" s="5"/>
      <c r="E68" s="6"/>
      <c r="F68" s="7"/>
    </row>
    <row r="69" spans="1:7" x14ac:dyDescent="0.25">
      <c r="A69" s="4"/>
      <c r="B69" s="6"/>
      <c r="C69" s="26"/>
      <c r="D69" s="5"/>
      <c r="E69" s="6"/>
      <c r="F69" s="7"/>
    </row>
    <row r="70" spans="1:7" x14ac:dyDescent="0.25">
      <c r="A70" s="4"/>
      <c r="B70" s="6"/>
      <c r="C70" s="26"/>
      <c r="D70" s="5"/>
      <c r="E70" s="6"/>
      <c r="F70" s="7"/>
    </row>
    <row r="71" spans="1:7" x14ac:dyDescent="0.25">
      <c r="A71" s="4"/>
      <c r="B71" s="6"/>
      <c r="C71" s="26"/>
      <c r="D71" s="5"/>
      <c r="E71" s="6"/>
      <c r="F71" s="7"/>
    </row>
    <row r="72" spans="1:7" x14ac:dyDescent="0.25">
      <c r="A72" s="4"/>
      <c r="B72" s="6"/>
      <c r="C72" s="26"/>
      <c r="D72" s="5"/>
      <c r="E72" s="6"/>
      <c r="F72" s="7"/>
    </row>
    <row r="73" spans="1:7" x14ac:dyDescent="0.25">
      <c r="A73" s="4"/>
      <c r="B73" s="6"/>
      <c r="C73" s="26"/>
      <c r="D73" s="5"/>
      <c r="E73" s="6"/>
      <c r="F73" s="7"/>
    </row>
    <row r="74" spans="1:7" x14ac:dyDescent="0.25">
      <c r="A74" s="4"/>
      <c r="B74" s="6"/>
      <c r="C74" s="26"/>
      <c r="D74" s="5"/>
      <c r="E74" s="6"/>
      <c r="F74" s="7"/>
    </row>
    <row r="75" spans="1:7" x14ac:dyDescent="0.25">
      <c r="A75" s="4"/>
      <c r="B75" s="6"/>
      <c r="C75" s="26"/>
      <c r="D75" s="5"/>
      <c r="E75" s="6"/>
      <c r="F75" s="7"/>
    </row>
    <row r="76" spans="1:7" x14ac:dyDescent="0.25">
      <c r="A76" s="4"/>
      <c r="B76" s="6"/>
      <c r="C76" s="26"/>
      <c r="D76" s="5"/>
      <c r="E76" s="6"/>
      <c r="F76" s="7"/>
    </row>
    <row r="77" spans="1:7" x14ac:dyDescent="0.25">
      <c r="A77" s="4"/>
      <c r="B77" s="6"/>
      <c r="C77" s="26"/>
      <c r="D77" s="5"/>
      <c r="E77" s="6"/>
      <c r="F77" s="7"/>
    </row>
    <row r="78" spans="1:7" x14ac:dyDescent="0.25">
      <c r="A78" s="4"/>
      <c r="B78" s="6"/>
      <c r="C78" s="26"/>
      <c r="D78" s="5"/>
      <c r="E78" s="6"/>
      <c r="F78" s="7"/>
    </row>
    <row r="79" spans="1:7" x14ac:dyDescent="0.25">
      <c r="A79" s="4"/>
      <c r="B79" s="6"/>
      <c r="C79" s="26"/>
      <c r="D79" s="5"/>
      <c r="E79" s="6"/>
      <c r="F79" s="7"/>
    </row>
    <row r="80" spans="1:7" x14ac:dyDescent="0.25">
      <c r="A80" s="4"/>
      <c r="B80" s="6"/>
      <c r="C80" s="26"/>
      <c r="D80" s="5"/>
      <c r="E80" s="6"/>
      <c r="F80" s="7"/>
    </row>
    <row r="81" spans="1:6" x14ac:dyDescent="0.25">
      <c r="A81" s="4"/>
      <c r="B81" s="6"/>
      <c r="C81" s="26"/>
      <c r="D81" s="5"/>
      <c r="E81" s="6"/>
      <c r="F81" s="7"/>
    </row>
    <row r="82" spans="1:6" x14ac:dyDescent="0.25">
      <c r="A82" s="4"/>
      <c r="B82" s="6"/>
      <c r="C82" s="26"/>
      <c r="D82" s="5"/>
      <c r="E82" s="6"/>
      <c r="F82" s="7"/>
    </row>
    <row r="83" spans="1:6" x14ac:dyDescent="0.25">
      <c r="A83" s="4"/>
      <c r="B83" s="6"/>
      <c r="C83" s="5"/>
      <c r="D83" s="5"/>
      <c r="E83" s="6"/>
      <c r="F83" s="7"/>
    </row>
    <row r="84" spans="1:6" x14ac:dyDescent="0.25">
      <c r="A84" s="3"/>
      <c r="B84" s="3"/>
      <c r="C84" s="3"/>
      <c r="D84" s="3"/>
      <c r="E84" s="3"/>
      <c r="F84" s="3"/>
    </row>
    <row r="85" spans="1:6" x14ac:dyDescent="0.25">
      <c r="A85" s="3"/>
      <c r="B85" s="3"/>
      <c r="C85" s="3"/>
      <c r="D85" s="3"/>
      <c r="E85" s="3"/>
      <c r="F85" s="3"/>
    </row>
    <row r="86" spans="1:6" x14ac:dyDescent="0.25">
      <c r="A86" s="140"/>
      <c r="B86" s="140"/>
      <c r="C86" s="140"/>
      <c r="D86" s="140"/>
      <c r="E86" s="140"/>
    </row>
  </sheetData>
  <mergeCells count="2">
    <mergeCell ref="A86:E86"/>
    <mergeCell ref="A54:F54"/>
  </mergeCells>
  <printOptions horizontalCentered="1"/>
  <pageMargins left="0.59055118110236227" right="0.59055118110236227" top="0.59055118110236227" bottom="0.59055118110236227" header="0.59055118110236227" footer="0.59055118110236227"/>
  <pageSetup scale="96" orientation="portrait" r:id="rId1"/>
  <headerFooter alignWithMargins="0">
    <oddFooter xml:space="preserve">&amp;C
&amp;14 &amp;"Myriad Pro,Normal"&amp;8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4D9D"/>
  </sheetPr>
  <dimension ref="A1:P819"/>
  <sheetViews>
    <sheetView showGridLines="0" topLeftCell="A28" zoomScaleNormal="100" zoomScaleSheetLayoutView="100" workbookViewId="0">
      <selection activeCell="H68" sqref="H68"/>
    </sheetView>
  </sheetViews>
  <sheetFormatPr baseColWidth="10" defaultColWidth="11.453125" defaultRowHeight="12.5" x14ac:dyDescent="0.25"/>
  <cols>
    <col min="1" max="1" width="34.453125" style="1" customWidth="1"/>
    <col min="2" max="2" width="3.1796875" style="1" hidden="1" customWidth="1"/>
    <col min="3" max="8" width="9.26953125" style="1" customWidth="1"/>
    <col min="9" max="9" width="11.453125" style="1"/>
    <col min="10" max="10" width="8.26953125" style="1" customWidth="1"/>
    <col min="11" max="16384" width="11.453125" style="1"/>
  </cols>
  <sheetData>
    <row r="1" spans="1:16" ht="15" customHeight="1" x14ac:dyDescent="0.3">
      <c r="A1" s="79" t="s">
        <v>189</v>
      </c>
      <c r="B1" s="2"/>
      <c r="C1" s="2"/>
      <c r="D1" s="2"/>
      <c r="E1" s="10"/>
      <c r="F1" s="2"/>
      <c r="G1" s="2"/>
      <c r="H1" s="22"/>
    </row>
    <row r="2" spans="1:16" ht="15" customHeight="1" x14ac:dyDescent="0.3">
      <c r="A2" s="19"/>
      <c r="B2" s="19"/>
      <c r="C2" s="19"/>
      <c r="D2" s="19"/>
      <c r="E2" s="3"/>
      <c r="F2" s="10"/>
      <c r="G2" s="10"/>
      <c r="H2" s="17"/>
      <c r="I2" s="54"/>
      <c r="J2" s="54"/>
      <c r="K2" s="54"/>
      <c r="L2" s="54"/>
      <c r="M2" s="54"/>
      <c r="N2" s="54"/>
      <c r="O2" s="54"/>
    </row>
    <row r="3" spans="1:16" ht="15" customHeight="1" x14ac:dyDescent="0.25">
      <c r="A3" s="3"/>
      <c r="B3" s="10"/>
      <c r="C3" s="10"/>
      <c r="D3" s="10"/>
      <c r="E3" s="3"/>
      <c r="F3" s="3"/>
      <c r="G3" s="3"/>
      <c r="H3" s="6" t="s">
        <v>17</v>
      </c>
      <c r="I3" s="54"/>
      <c r="J3" s="54"/>
      <c r="K3" s="54"/>
      <c r="L3" s="54"/>
      <c r="M3" s="54"/>
      <c r="N3" s="54"/>
      <c r="O3" s="54"/>
    </row>
    <row r="4" spans="1:16" ht="5.15" customHeight="1" x14ac:dyDescent="0.25">
      <c r="A4" s="11"/>
      <c r="B4" s="11"/>
      <c r="C4" s="11"/>
      <c r="D4" s="11"/>
      <c r="E4" s="3"/>
      <c r="F4" s="3"/>
      <c r="G4" s="3"/>
      <c r="H4" s="17"/>
      <c r="I4" s="54"/>
      <c r="J4" s="54"/>
      <c r="K4" s="54"/>
      <c r="L4" s="54"/>
      <c r="M4" s="54"/>
      <c r="N4" s="54"/>
      <c r="O4" s="54"/>
    </row>
    <row r="5" spans="1:16" ht="5.15" customHeight="1" x14ac:dyDescent="0.25">
      <c r="A5" s="80"/>
      <c r="B5" s="80"/>
      <c r="C5" s="80"/>
      <c r="D5" s="80"/>
      <c r="E5" s="80"/>
      <c r="F5" s="80"/>
      <c r="G5" s="80"/>
      <c r="H5" s="80"/>
      <c r="I5" s="54"/>
      <c r="J5" s="54"/>
      <c r="K5" s="54"/>
      <c r="L5" s="54"/>
      <c r="M5" s="54"/>
      <c r="N5" s="54"/>
      <c r="O5" s="54"/>
    </row>
    <row r="6" spans="1:16" s="2" customFormat="1" ht="14.15" customHeight="1" x14ac:dyDescent="0.3">
      <c r="A6" s="82" t="s">
        <v>42</v>
      </c>
      <c r="B6" s="83">
        <v>2016</v>
      </c>
      <c r="C6" s="127">
        <v>2018</v>
      </c>
      <c r="D6" s="127">
        <v>2019</v>
      </c>
      <c r="E6" s="127">
        <v>2020</v>
      </c>
      <c r="F6" s="127">
        <v>2021</v>
      </c>
      <c r="G6" s="127">
        <v>2022</v>
      </c>
      <c r="H6" s="127" t="s">
        <v>198</v>
      </c>
      <c r="I6" s="130"/>
      <c r="J6" s="130"/>
      <c r="K6" s="130"/>
      <c r="L6" s="130"/>
      <c r="M6" s="130"/>
      <c r="N6" s="55"/>
      <c r="O6" s="55"/>
    </row>
    <row r="7" spans="1:16" ht="5.15" customHeight="1" x14ac:dyDescent="0.25">
      <c r="A7" s="80"/>
      <c r="B7" s="80"/>
      <c r="C7" s="80"/>
      <c r="D7" s="80"/>
      <c r="E7" s="80"/>
      <c r="F7" s="80"/>
      <c r="G7" s="80" t="s">
        <v>193</v>
      </c>
      <c r="H7" s="80" t="s">
        <v>193</v>
      </c>
      <c r="I7" s="54"/>
      <c r="J7" s="54"/>
      <c r="K7" s="54"/>
      <c r="L7" s="54"/>
      <c r="M7" s="54"/>
      <c r="N7" s="54"/>
      <c r="O7" s="54"/>
    </row>
    <row r="8" spans="1:16" ht="5.15" customHeight="1" x14ac:dyDescent="0.25">
      <c r="A8" s="23"/>
      <c r="B8" s="3"/>
      <c r="C8" s="3"/>
      <c r="D8" s="3"/>
      <c r="E8" s="3"/>
      <c r="F8" s="3"/>
      <c r="G8" s="3"/>
      <c r="H8" s="3"/>
      <c r="I8" s="54"/>
      <c r="J8" s="54"/>
      <c r="K8" s="54"/>
      <c r="L8" s="54"/>
      <c r="M8" s="54"/>
      <c r="N8" s="54"/>
      <c r="O8" s="54"/>
    </row>
    <row r="9" spans="1:16" s="2" customFormat="1" ht="14.15" customHeight="1" x14ac:dyDescent="0.3">
      <c r="A9" s="82" t="s">
        <v>9</v>
      </c>
      <c r="B9" s="84">
        <f t="shared" ref="B9:H9" si="0">SUM(B10:B20)</f>
        <v>2174.4</v>
      </c>
      <c r="C9" s="84">
        <f t="shared" ref="C9:G9" si="1">SUM(C10:C20)</f>
        <v>2113</v>
      </c>
      <c r="D9" s="84">
        <f t="shared" si="1"/>
        <v>1504.5000000000002</v>
      </c>
      <c r="E9" s="84">
        <f t="shared" si="1"/>
        <v>1473.3</v>
      </c>
      <c r="F9" s="84">
        <f t="shared" si="1"/>
        <v>1299.9000000000001</v>
      </c>
      <c r="G9" s="84">
        <f t="shared" si="1"/>
        <v>940.2</v>
      </c>
      <c r="H9" s="84">
        <f t="shared" si="0"/>
        <v>1223.4999999999998</v>
      </c>
      <c r="I9" s="55"/>
      <c r="J9" s="55"/>
      <c r="K9" s="55"/>
      <c r="L9" s="55"/>
      <c r="M9" s="55"/>
      <c r="N9" s="55"/>
      <c r="O9" s="55"/>
    </row>
    <row r="10" spans="1:16" ht="14.15" customHeight="1" x14ac:dyDescent="0.25">
      <c r="A10" s="4" t="s">
        <v>145</v>
      </c>
      <c r="B10" s="16">
        <v>179.7</v>
      </c>
      <c r="C10" s="5">
        <v>203.5</v>
      </c>
      <c r="D10" s="5">
        <v>206.9</v>
      </c>
      <c r="E10" s="5">
        <v>190.3</v>
      </c>
      <c r="F10" s="48">
        <v>205.2</v>
      </c>
      <c r="G10" s="48">
        <v>181.6</v>
      </c>
      <c r="H10" s="48">
        <v>204.9</v>
      </c>
      <c r="I10" s="54"/>
      <c r="J10" s="54"/>
      <c r="K10" s="54"/>
      <c r="L10" s="54"/>
      <c r="M10" s="54"/>
      <c r="N10" s="54"/>
      <c r="O10" s="54"/>
      <c r="P10" s="54"/>
    </row>
    <row r="11" spans="1:16" ht="14.15" customHeight="1" x14ac:dyDescent="0.25">
      <c r="A11" s="3" t="s">
        <v>172</v>
      </c>
      <c r="B11" s="16">
        <v>500</v>
      </c>
      <c r="C11" s="5">
        <v>404</v>
      </c>
      <c r="D11" s="5">
        <v>227.8</v>
      </c>
      <c r="E11" s="5">
        <v>275.7</v>
      </c>
      <c r="F11" s="48">
        <v>188.4</v>
      </c>
      <c r="G11" s="48">
        <v>250.5</v>
      </c>
      <c r="H11" s="48">
        <v>228.5</v>
      </c>
      <c r="K11" s="54"/>
      <c r="L11" s="54"/>
      <c r="M11" s="54"/>
      <c r="N11" s="54"/>
      <c r="O11" s="54"/>
      <c r="P11" s="54"/>
    </row>
    <row r="12" spans="1:16" ht="14.15" customHeight="1" x14ac:dyDescent="0.25">
      <c r="A12" s="4" t="s">
        <v>156</v>
      </c>
      <c r="B12" s="16">
        <v>381.5</v>
      </c>
      <c r="C12" s="5">
        <v>268.10000000000002</v>
      </c>
      <c r="D12" s="5">
        <v>215.5</v>
      </c>
      <c r="E12" s="5">
        <v>199.5</v>
      </c>
      <c r="F12" s="48">
        <v>172.1</v>
      </c>
      <c r="G12" s="48">
        <v>139</v>
      </c>
      <c r="H12" s="48">
        <v>160</v>
      </c>
      <c r="K12" s="54"/>
      <c r="L12" s="93"/>
      <c r="M12" s="54"/>
      <c r="N12" s="54"/>
      <c r="O12" s="54"/>
      <c r="P12" s="54"/>
    </row>
    <row r="13" spans="1:16" ht="14.15" customHeight="1" x14ac:dyDescent="0.25">
      <c r="A13" s="4" t="s">
        <v>146</v>
      </c>
      <c r="B13" s="16">
        <v>139</v>
      </c>
      <c r="C13" s="5">
        <v>165.1</v>
      </c>
      <c r="D13" s="5">
        <v>155.69999999999999</v>
      </c>
      <c r="E13" s="5">
        <v>155</v>
      </c>
      <c r="F13" s="48">
        <v>155.6</v>
      </c>
      <c r="G13" s="48">
        <v>91.8</v>
      </c>
      <c r="H13" s="48">
        <v>136.6</v>
      </c>
      <c r="K13" s="54"/>
      <c r="L13" s="54"/>
      <c r="M13" s="54"/>
      <c r="N13" s="54"/>
      <c r="O13" s="54"/>
      <c r="P13" s="54"/>
    </row>
    <row r="14" spans="1:16" ht="14.15" customHeight="1" x14ac:dyDescent="0.25">
      <c r="A14" s="4" t="s">
        <v>147</v>
      </c>
      <c r="B14" s="16">
        <v>24</v>
      </c>
      <c r="C14" s="5">
        <v>422.1</v>
      </c>
      <c r="D14" s="5">
        <v>266.3</v>
      </c>
      <c r="E14" s="5">
        <v>182.5</v>
      </c>
      <c r="F14" s="48">
        <v>179.4</v>
      </c>
      <c r="G14" s="48">
        <v>120.4</v>
      </c>
      <c r="H14" s="48">
        <v>90.3</v>
      </c>
      <c r="K14" s="54"/>
      <c r="L14" s="65"/>
      <c r="M14" s="66"/>
      <c r="N14" s="54"/>
      <c r="O14" s="54"/>
      <c r="P14" s="54"/>
    </row>
    <row r="15" spans="1:16" ht="14.15" customHeight="1" x14ac:dyDescent="0.25">
      <c r="A15" s="4" t="s">
        <v>148</v>
      </c>
      <c r="B15" s="16">
        <v>63</v>
      </c>
      <c r="C15" s="5">
        <v>37</v>
      </c>
      <c r="D15" s="5">
        <v>26.9</v>
      </c>
      <c r="E15" s="5">
        <v>62.2</v>
      </c>
      <c r="F15" s="48">
        <v>53</v>
      </c>
      <c r="G15" s="48">
        <v>61.5</v>
      </c>
      <c r="H15" s="48">
        <v>60.1</v>
      </c>
      <c r="K15" s="103"/>
      <c r="L15"/>
      <c r="M15"/>
      <c r="N15"/>
      <c r="O15"/>
      <c r="P15"/>
    </row>
    <row r="16" spans="1:16" ht="14.15" customHeight="1" x14ac:dyDescent="0.25">
      <c r="A16" s="4" t="s">
        <v>149</v>
      </c>
      <c r="B16" s="16">
        <v>32.6</v>
      </c>
      <c r="C16" s="5">
        <v>83.6</v>
      </c>
      <c r="D16" s="5">
        <v>32</v>
      </c>
      <c r="E16" s="5">
        <v>44.1</v>
      </c>
      <c r="F16" s="48">
        <v>26.5</v>
      </c>
      <c r="G16" s="48">
        <v>18.2</v>
      </c>
      <c r="H16" s="48">
        <v>26</v>
      </c>
      <c r="K16"/>
      <c r="L16"/>
      <c r="M16"/>
      <c r="N16"/>
      <c r="O16"/>
      <c r="P16"/>
    </row>
    <row r="17" spans="1:16" ht="14.15" customHeight="1" x14ac:dyDescent="0.25">
      <c r="A17" s="4" t="s">
        <v>150</v>
      </c>
      <c r="B17" s="16">
        <v>67</v>
      </c>
      <c r="C17" s="5">
        <v>86.7</v>
      </c>
      <c r="D17" s="5">
        <v>89</v>
      </c>
      <c r="E17" s="5">
        <v>68.5</v>
      </c>
      <c r="F17" s="48">
        <v>57.4</v>
      </c>
      <c r="G17" s="48">
        <v>6</v>
      </c>
      <c r="H17" s="48">
        <v>60.8</v>
      </c>
      <c r="K17"/>
      <c r="L17"/>
      <c r="M17" s="9"/>
      <c r="N17" s="9"/>
      <c r="O17" s="9"/>
      <c r="P17"/>
    </row>
    <row r="18" spans="1:16" ht="14.15" customHeight="1" x14ac:dyDescent="0.25">
      <c r="A18" s="4" t="s">
        <v>151</v>
      </c>
      <c r="B18" s="16">
        <v>376.7</v>
      </c>
      <c r="C18" s="5">
        <v>15</v>
      </c>
      <c r="D18" s="5">
        <v>12</v>
      </c>
      <c r="E18" s="5">
        <v>11</v>
      </c>
      <c r="F18" s="48">
        <v>11</v>
      </c>
      <c r="G18" s="48">
        <v>7</v>
      </c>
      <c r="H18" s="48">
        <v>5</v>
      </c>
      <c r="K18"/>
      <c r="L18"/>
      <c r="M18"/>
      <c r="N18" s="103"/>
      <c r="O18" s="103"/>
      <c r="P18"/>
    </row>
    <row r="19" spans="1:16" ht="14.15" customHeight="1" x14ac:dyDescent="0.25">
      <c r="A19" s="4" t="s">
        <v>157</v>
      </c>
      <c r="B19" s="16">
        <v>163.1</v>
      </c>
      <c r="C19" s="5">
        <v>131</v>
      </c>
      <c r="D19" s="5">
        <v>106</v>
      </c>
      <c r="E19" s="5">
        <v>84.1</v>
      </c>
      <c r="F19" s="48">
        <v>92.2</v>
      </c>
      <c r="G19" s="48">
        <v>27.6</v>
      </c>
      <c r="H19" s="48">
        <v>62</v>
      </c>
    </row>
    <row r="20" spans="1:16" ht="14.15" customHeight="1" x14ac:dyDescent="0.25">
      <c r="A20" s="4" t="s">
        <v>153</v>
      </c>
      <c r="B20" s="16">
        <v>247.8</v>
      </c>
      <c r="C20" s="5">
        <v>296.89999999999998</v>
      </c>
      <c r="D20" s="5">
        <v>166.4</v>
      </c>
      <c r="E20" s="5">
        <v>200.4</v>
      </c>
      <c r="F20" s="48">
        <v>159.1</v>
      </c>
      <c r="G20" s="48">
        <v>36.6</v>
      </c>
      <c r="H20" s="48">
        <v>189.3</v>
      </c>
    </row>
    <row r="21" spans="1:16" ht="5.15" customHeight="1" x14ac:dyDescent="0.25">
      <c r="A21" s="81"/>
      <c r="B21" s="81"/>
      <c r="C21" s="81"/>
      <c r="D21" s="81"/>
      <c r="E21" s="81"/>
      <c r="F21" s="81"/>
      <c r="G21" s="81"/>
      <c r="H21" s="81"/>
    </row>
    <row r="22" spans="1:16" ht="5.15" customHeight="1" x14ac:dyDescent="0.25">
      <c r="A22" s="3"/>
      <c r="B22" s="3"/>
      <c r="C22" s="3"/>
      <c r="D22" s="3"/>
      <c r="E22" s="3"/>
      <c r="F22" s="3"/>
      <c r="G22" s="3"/>
      <c r="H22" s="3"/>
    </row>
    <row r="23" spans="1:16" ht="14.15" customHeight="1" x14ac:dyDescent="0.25">
      <c r="A23" s="4" t="s">
        <v>168</v>
      </c>
      <c r="B23" s="3"/>
      <c r="C23" s="3"/>
      <c r="D23" s="3"/>
      <c r="E23" s="3"/>
      <c r="F23" s="3"/>
      <c r="G23" s="3"/>
      <c r="H23" s="3"/>
    </row>
    <row r="24" spans="1:16" ht="14.15" customHeight="1" x14ac:dyDescent="0.25">
      <c r="A24" s="56" t="s">
        <v>110</v>
      </c>
      <c r="B24" s="3"/>
      <c r="C24" s="3"/>
      <c r="D24" s="3"/>
      <c r="E24" s="3"/>
      <c r="F24" s="3"/>
      <c r="G24" s="3"/>
      <c r="H24" s="3"/>
    </row>
    <row r="25" spans="1:16" ht="14.15" customHeight="1" x14ac:dyDescent="0.25">
      <c r="A25" s="56"/>
      <c r="B25" s="3"/>
      <c r="C25" s="3"/>
      <c r="D25" s="3"/>
      <c r="E25" s="3"/>
      <c r="F25" s="3"/>
      <c r="G25" s="3"/>
      <c r="H25" s="3"/>
    </row>
    <row r="26" spans="1:16" ht="15" customHeight="1" x14ac:dyDescent="0.25">
      <c r="A26" s="56"/>
      <c r="B26" s="3"/>
      <c r="C26" s="3"/>
      <c r="D26" s="3"/>
      <c r="F26" s="57"/>
      <c r="G26" s="57"/>
    </row>
    <row r="27" spans="1:16" ht="15" customHeight="1" x14ac:dyDescent="0.3">
      <c r="A27" s="79" t="s">
        <v>201</v>
      </c>
      <c r="B27" s="10"/>
      <c r="C27" s="10"/>
      <c r="D27" s="10"/>
      <c r="E27" s="10"/>
      <c r="F27" s="10"/>
      <c r="G27" s="10"/>
      <c r="H27" s="3"/>
      <c r="I27" s="12"/>
    </row>
    <row r="28" spans="1:16" ht="15" customHeight="1" x14ac:dyDescent="0.3">
      <c r="A28" s="19"/>
      <c r="B28" s="58"/>
      <c r="C28" s="58"/>
      <c r="D28" s="58"/>
      <c r="E28" s="58"/>
      <c r="F28" s="58"/>
      <c r="G28" s="58"/>
      <c r="H28" s="3"/>
      <c r="I28" s="12"/>
    </row>
    <row r="29" spans="1:16" ht="15" customHeight="1" x14ac:dyDescent="0.25">
      <c r="A29" s="58"/>
      <c r="B29" s="58"/>
      <c r="C29" s="58"/>
      <c r="D29" s="58"/>
      <c r="E29" s="58"/>
      <c r="F29" s="58"/>
      <c r="G29" s="58"/>
      <c r="H29" s="6" t="s">
        <v>17</v>
      </c>
      <c r="I29" s="12"/>
    </row>
    <row r="30" spans="1:16" ht="5.15" customHeight="1" x14ac:dyDescent="0.25">
      <c r="A30" s="59"/>
      <c r="B30" s="59"/>
      <c r="C30" s="59"/>
      <c r="D30" s="59"/>
      <c r="E30" s="59"/>
      <c r="F30" s="59"/>
      <c r="G30" s="59"/>
      <c r="H30" s="3"/>
      <c r="I30" s="12"/>
    </row>
    <row r="31" spans="1:16" ht="5.15" customHeight="1" x14ac:dyDescent="0.25">
      <c r="A31" s="82"/>
      <c r="B31" s="82"/>
      <c r="C31" s="82"/>
      <c r="D31" s="82"/>
      <c r="E31" s="82"/>
      <c r="F31" s="82"/>
      <c r="G31" s="82"/>
      <c r="H31" s="82"/>
      <c r="I31" s="12"/>
    </row>
    <row r="32" spans="1:16" s="2" customFormat="1" ht="14.15" customHeight="1" x14ac:dyDescent="0.3">
      <c r="A32" s="82"/>
      <c r="B32" s="82"/>
      <c r="C32" s="82"/>
      <c r="D32" s="146" t="s">
        <v>44</v>
      </c>
      <c r="E32" s="146"/>
      <c r="F32" s="146"/>
      <c r="G32" s="146"/>
      <c r="H32" s="146"/>
      <c r="I32" s="38"/>
    </row>
    <row r="33" spans="1:15" s="2" customFormat="1" ht="14.15" customHeight="1" x14ac:dyDescent="0.3">
      <c r="A33" s="82" t="s">
        <v>52</v>
      </c>
      <c r="B33" s="82"/>
      <c r="C33" s="82"/>
      <c r="D33" s="83" t="s">
        <v>9</v>
      </c>
      <c r="E33" s="83"/>
      <c r="F33" s="83" t="s">
        <v>43</v>
      </c>
      <c r="G33" s="83"/>
      <c r="H33" s="83" t="s">
        <v>55</v>
      </c>
      <c r="I33" s="38"/>
      <c r="J33" s="55"/>
      <c r="K33" s="55"/>
      <c r="L33" s="55"/>
      <c r="M33" s="55"/>
      <c r="N33" s="55"/>
      <c r="O33" s="55"/>
    </row>
    <row r="34" spans="1:15" ht="5.15" customHeight="1" x14ac:dyDescent="0.25">
      <c r="A34" s="82"/>
      <c r="B34" s="82"/>
      <c r="C34" s="82"/>
      <c r="D34" s="82"/>
      <c r="E34" s="82"/>
      <c r="F34" s="82"/>
      <c r="G34" s="82"/>
      <c r="H34" s="82"/>
      <c r="I34" s="12"/>
      <c r="J34" s="54"/>
      <c r="K34" s="54"/>
      <c r="L34" s="54"/>
      <c r="M34" s="54"/>
      <c r="N34" s="54"/>
      <c r="O34" s="54"/>
    </row>
    <row r="35" spans="1:15" ht="5.15" customHeight="1" x14ac:dyDescent="0.25">
      <c r="A35" s="60"/>
      <c r="B35" s="61"/>
      <c r="C35" s="61"/>
      <c r="D35" s="61"/>
      <c r="E35" s="61"/>
      <c r="F35" s="61"/>
      <c r="G35" s="61"/>
      <c r="H35" s="3"/>
      <c r="I35" s="12"/>
      <c r="J35" s="54"/>
      <c r="K35" s="54"/>
      <c r="L35" s="54"/>
      <c r="M35" s="54"/>
      <c r="N35" s="54"/>
      <c r="O35" s="54"/>
    </row>
    <row r="36" spans="1:15" ht="14.15" customHeight="1" x14ac:dyDescent="0.25">
      <c r="A36" s="82" t="s">
        <v>97</v>
      </c>
      <c r="B36" s="82"/>
      <c r="C36" s="82"/>
      <c r="D36" s="84">
        <f>SUM(D37:D49)</f>
        <v>218372.72</v>
      </c>
      <c r="E36" s="84"/>
      <c r="F36" s="84">
        <f>SUM(F37:F49)</f>
        <v>80254</v>
      </c>
      <c r="G36" s="84"/>
      <c r="H36" s="84">
        <f>SUM(H37:H49)</f>
        <v>138118.72</v>
      </c>
      <c r="I36" s="76"/>
      <c r="J36" s="54"/>
      <c r="K36" s="93"/>
      <c r="L36" s="54"/>
      <c r="M36" s="54"/>
      <c r="N36" s="54"/>
      <c r="O36" s="54"/>
    </row>
    <row r="37" spans="1:15" ht="14.15" customHeight="1" x14ac:dyDescent="0.25">
      <c r="A37" s="8" t="s">
        <v>99</v>
      </c>
      <c r="B37" s="62"/>
      <c r="C37" s="62"/>
      <c r="D37" s="5"/>
      <c r="E37" s="5"/>
      <c r="F37" s="5"/>
      <c r="G37" s="5"/>
      <c r="H37" s="5"/>
      <c r="I37" s="57" t="s">
        <v>159</v>
      </c>
      <c r="J37" s="54"/>
      <c r="K37" s="54"/>
      <c r="L37" s="54"/>
      <c r="M37" s="54"/>
      <c r="N37" s="54"/>
      <c r="O37" s="54"/>
    </row>
    <row r="38" spans="1:15" ht="14.15" customHeight="1" x14ac:dyDescent="0.25">
      <c r="A38" s="63" t="s">
        <v>132</v>
      </c>
      <c r="B38" s="62"/>
      <c r="C38" s="62"/>
      <c r="D38" s="64">
        <f>SUM(F38:H38)</f>
        <v>39830</v>
      </c>
      <c r="E38" s="64"/>
      <c r="F38" s="5">
        <v>23880</v>
      </c>
      <c r="G38" s="48"/>
      <c r="H38" s="5">
        <v>15950</v>
      </c>
      <c r="I38" s="12"/>
      <c r="J38" s="54"/>
      <c r="K38" s="65"/>
      <c r="L38" s="66"/>
      <c r="M38" s="54"/>
      <c r="N38" s="54"/>
      <c r="O38" s="54"/>
    </row>
    <row r="39" spans="1:15" ht="14.15" customHeight="1" x14ac:dyDescent="0.25">
      <c r="A39" s="63" t="s">
        <v>133</v>
      </c>
      <c r="B39" s="62"/>
      <c r="C39" s="62"/>
      <c r="D39" s="64">
        <f t="shared" ref="D39:D49" si="2">SUM(F39:H39)</f>
        <v>11120</v>
      </c>
      <c r="E39" s="64"/>
      <c r="F39" s="5">
        <v>11120</v>
      </c>
      <c r="G39" s="48"/>
      <c r="H39" s="5" t="s">
        <v>126</v>
      </c>
      <c r="I39" s="12"/>
    </row>
    <row r="40" spans="1:15" ht="14.15" customHeight="1" x14ac:dyDescent="0.25">
      <c r="A40" s="63" t="s">
        <v>123</v>
      </c>
      <c r="B40" s="62"/>
      <c r="C40" s="62"/>
      <c r="D40" s="64">
        <f t="shared" si="2"/>
        <v>5212</v>
      </c>
      <c r="E40" s="64"/>
      <c r="F40" s="5">
        <v>5212</v>
      </c>
      <c r="G40" s="48"/>
      <c r="H40" s="5" t="s">
        <v>126</v>
      </c>
      <c r="I40" s="12"/>
    </row>
    <row r="41" spans="1:15" ht="14.15" customHeight="1" x14ac:dyDescent="0.25">
      <c r="A41" s="63" t="s">
        <v>124</v>
      </c>
      <c r="B41" s="62"/>
      <c r="C41" s="62"/>
      <c r="D41" s="64">
        <f t="shared" si="2"/>
        <v>7411</v>
      </c>
      <c r="E41" s="64"/>
      <c r="F41" s="5" t="s">
        <v>126</v>
      </c>
      <c r="G41" s="48"/>
      <c r="H41" s="17">
        <v>7411</v>
      </c>
      <c r="I41" s="12"/>
      <c r="L41" s="9"/>
      <c r="M41" s="9"/>
      <c r="N41" s="9"/>
    </row>
    <row r="42" spans="1:15" ht="14.15" customHeight="1" x14ac:dyDescent="0.25">
      <c r="A42" s="63" t="s">
        <v>125</v>
      </c>
      <c r="B42" s="67"/>
      <c r="C42" s="67"/>
      <c r="D42" s="64">
        <f t="shared" si="2"/>
        <v>564.5</v>
      </c>
      <c r="E42" s="64"/>
      <c r="F42" s="5">
        <v>564.5</v>
      </c>
      <c r="G42" s="48"/>
      <c r="H42" s="5" t="s">
        <v>126</v>
      </c>
      <c r="I42" s="12"/>
      <c r="K42" s="94"/>
      <c r="L42" s="94"/>
      <c r="M42" s="94"/>
    </row>
    <row r="43" spans="1:15" ht="14.15" customHeight="1" x14ac:dyDescent="0.25">
      <c r="A43" s="63" t="s">
        <v>134</v>
      </c>
      <c r="B43" s="67"/>
      <c r="C43" s="67"/>
      <c r="D43" s="64">
        <f t="shared" si="2"/>
        <v>38396.32</v>
      </c>
      <c r="E43" s="64"/>
      <c r="F43" s="5">
        <v>7499.8</v>
      </c>
      <c r="G43" s="48"/>
      <c r="H43" s="5">
        <v>30896.52</v>
      </c>
      <c r="I43" s="12"/>
      <c r="L43" s="95"/>
      <c r="M43" s="95"/>
    </row>
    <row r="44" spans="1:15" ht="14.15" customHeight="1" x14ac:dyDescent="0.25">
      <c r="A44" s="63" t="s">
        <v>135</v>
      </c>
      <c r="B44" s="5"/>
      <c r="C44" s="5"/>
      <c r="D44" s="64">
        <f t="shared" si="2"/>
        <v>26250</v>
      </c>
      <c r="E44" s="64"/>
      <c r="F44" s="5">
        <v>2041</v>
      </c>
      <c r="G44" s="48"/>
      <c r="H44" s="5">
        <v>24209</v>
      </c>
      <c r="I44" s="12"/>
      <c r="L44" s="95"/>
    </row>
    <row r="45" spans="1:15" ht="14.15" customHeight="1" x14ac:dyDescent="0.25">
      <c r="A45" s="63" t="s">
        <v>136</v>
      </c>
      <c r="B45" s="5"/>
      <c r="C45" s="5"/>
      <c r="D45" s="64">
        <f t="shared" si="2"/>
        <v>14058.6</v>
      </c>
      <c r="E45" s="64"/>
      <c r="F45" s="5">
        <v>14058.6</v>
      </c>
      <c r="G45" s="48"/>
      <c r="H45" s="5" t="s">
        <v>126</v>
      </c>
      <c r="I45" s="12"/>
    </row>
    <row r="46" spans="1:15" ht="14.15" customHeight="1" x14ac:dyDescent="0.25">
      <c r="A46" s="63" t="s">
        <v>137</v>
      </c>
      <c r="B46" s="3"/>
      <c r="C46" s="3"/>
      <c r="D46" s="64">
        <f t="shared" si="2"/>
        <v>37100</v>
      </c>
      <c r="E46" s="64"/>
      <c r="F46" s="17">
        <v>2451.8000000000002</v>
      </c>
      <c r="G46" s="48"/>
      <c r="H46" s="17">
        <v>34648.199999999997</v>
      </c>
      <c r="I46" s="12"/>
    </row>
    <row r="47" spans="1:15" ht="14.15" customHeight="1" x14ac:dyDescent="0.25">
      <c r="A47" s="63" t="s">
        <v>171</v>
      </c>
      <c r="B47" s="3"/>
      <c r="C47" s="3"/>
      <c r="D47" s="64">
        <f t="shared" si="2"/>
        <v>2065</v>
      </c>
      <c r="E47" s="5"/>
      <c r="F47" s="5">
        <v>2065</v>
      </c>
      <c r="G47" s="48"/>
      <c r="H47" s="5" t="s">
        <v>126</v>
      </c>
      <c r="I47" s="12"/>
    </row>
    <row r="48" spans="1:15" ht="14.15" customHeight="1" x14ac:dyDescent="0.25">
      <c r="A48" s="3" t="s">
        <v>186</v>
      </c>
      <c r="B48" s="3"/>
      <c r="C48" s="3"/>
      <c r="D48" s="64">
        <f t="shared" si="2"/>
        <v>28260</v>
      </c>
      <c r="E48" s="5"/>
      <c r="F48" s="5">
        <v>3256</v>
      </c>
      <c r="G48" s="48"/>
      <c r="H48" s="5">
        <v>25004</v>
      </c>
      <c r="I48" s="12"/>
    </row>
    <row r="49" spans="1:9" ht="14.15" customHeight="1" x14ac:dyDescent="0.25">
      <c r="A49" s="3" t="s">
        <v>187</v>
      </c>
      <c r="B49" s="3"/>
      <c r="C49" s="3"/>
      <c r="D49" s="64">
        <f t="shared" si="2"/>
        <v>8105.3</v>
      </c>
      <c r="E49" s="5"/>
      <c r="F49" s="17">
        <v>8105.3</v>
      </c>
      <c r="G49" s="48"/>
      <c r="H49" s="5" t="s">
        <v>194</v>
      </c>
      <c r="I49" s="12"/>
    </row>
    <row r="50" spans="1:9" ht="5.15" customHeight="1" x14ac:dyDescent="0.25">
      <c r="A50" s="81"/>
      <c r="B50" s="81"/>
      <c r="C50" s="81"/>
      <c r="D50" s="81"/>
      <c r="E50" s="81"/>
      <c r="F50" s="81"/>
      <c r="G50" s="81"/>
      <c r="H50" s="81"/>
      <c r="I50" s="12"/>
    </row>
    <row r="51" spans="1:9" ht="5.15" customHeight="1" x14ac:dyDescent="0.25">
      <c r="A51" s="63"/>
      <c r="B51" s="3"/>
      <c r="C51" s="3"/>
      <c r="D51" s="3"/>
      <c r="E51" s="64"/>
      <c r="F51" s="5"/>
      <c r="G51" s="5"/>
      <c r="H51" s="5"/>
      <c r="I51" s="12"/>
    </row>
    <row r="52" spans="1:9" ht="14.15" customHeight="1" x14ac:dyDescent="0.25">
      <c r="A52" s="4" t="s">
        <v>138</v>
      </c>
      <c r="B52" s="5"/>
      <c r="C52" s="5"/>
      <c r="D52" s="5"/>
      <c r="E52" s="5"/>
      <c r="F52" s="9"/>
      <c r="G52" s="9"/>
      <c r="H52" s="3"/>
      <c r="I52" s="12"/>
    </row>
    <row r="53" spans="1:9" ht="14.15" customHeight="1" x14ac:dyDescent="0.25">
      <c r="A53" s="4" t="s">
        <v>102</v>
      </c>
      <c r="B53" s="5"/>
      <c r="C53" s="5"/>
      <c r="D53" s="5"/>
      <c r="E53" s="5"/>
      <c r="F53" s="9"/>
      <c r="G53" s="9"/>
      <c r="H53" s="3"/>
      <c r="I53" s="12"/>
    </row>
    <row r="81" spans="1:9" ht="1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ht="1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ht="15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ht="15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ht="1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ht="1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ht="15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ht="1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ht="15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ht="15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ht="15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ht="1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ht="1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ht="1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ht="1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ht="1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ht="1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ht="1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ht="1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ht="1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ht="1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ht="1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ht="15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ht="1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ht="1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ht="15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ht="1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ht="15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ht="15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ht="1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ht="15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ht="15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ht="15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ht="15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ht="15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ht="1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ht="1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ht="1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ht="15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ht="1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ht="1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ht="1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ht="15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ht="1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ht="15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ht="1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ht="15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ht="15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ht="15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ht="15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ht="1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ht="15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ht="1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ht="1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ht="15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ht="15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ht="15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ht="15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ht="15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ht="15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ht="1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ht="1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ht="15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ht="15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ht="1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ht="1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ht="15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ht="15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ht="15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ht="1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ht="15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ht="15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ht="15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ht="1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ht="1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ht="15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ht="15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ht="1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ht="15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ht="15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ht="15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ht="15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ht="1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ht="15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ht="15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ht="15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ht="15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ht="15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ht="1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ht="1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ht="15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ht="1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ht="15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ht="15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ht="1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ht="15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ht="1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ht="15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ht="1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ht="15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ht="15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ht="15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ht="15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ht="15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ht="1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ht="15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ht="15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ht="15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ht="15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ht="1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ht="15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ht="15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ht="15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ht="1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ht="15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ht="1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ht="15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ht="1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ht="15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ht="15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ht="1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ht="1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ht="15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ht="15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ht="1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ht="15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ht="1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ht="1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ht="15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ht="1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ht="1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ht="1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1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1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1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1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1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1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1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1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1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1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1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1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1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1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1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1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1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1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1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1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1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1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1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1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1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1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1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1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1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1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1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1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1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1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1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1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1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1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1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1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1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1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1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1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1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1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1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1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1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1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1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1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1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1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1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1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1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1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1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1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1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1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1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1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1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1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1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1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1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1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1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1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1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1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1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1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1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1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1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1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1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1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1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1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1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1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1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1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1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1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1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1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1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1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1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1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1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1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1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1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1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1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1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1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1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1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1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1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1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1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1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1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1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1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1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1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1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1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1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1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1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1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1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1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1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1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1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1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1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1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1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1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1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1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1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1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1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1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1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1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1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1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1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1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1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1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1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1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1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1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1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1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1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1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1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1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1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1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1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1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1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1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1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1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1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1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1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1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1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1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1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1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1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1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1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1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1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1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1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1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1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1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1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1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1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1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1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1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1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1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1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1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1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1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1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1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1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1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1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1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1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1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1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1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1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1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1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1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1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1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1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1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1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1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1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1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1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1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1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1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1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1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1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1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1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1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1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1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1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1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1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1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1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1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1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1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1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1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1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1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1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1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1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1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1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1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1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1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1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1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1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1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1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1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1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1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1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1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1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1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1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1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1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1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1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1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1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1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1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1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1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1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1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1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1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1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1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1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1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1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1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1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1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1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1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1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1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1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1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1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1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1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1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1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1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1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1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1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1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1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1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1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1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1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1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1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1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1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1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1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1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1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1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1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1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1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1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1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1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1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1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1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1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1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1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1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1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1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1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1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1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1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1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1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1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1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1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1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1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1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1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1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1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1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1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1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1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1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1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1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1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1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1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1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1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1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1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1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1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1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1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1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1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1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1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1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1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1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1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1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1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1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1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1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1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1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1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1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1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1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1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1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15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15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1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1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1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1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15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15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15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15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15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15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15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15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15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15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15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15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15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15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15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15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15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15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15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15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15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15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15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15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15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15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15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15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15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15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15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15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15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15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15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15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15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15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15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15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15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15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15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15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15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15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15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15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15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15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15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15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15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15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15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15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15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15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15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15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15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15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15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15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15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15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15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15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15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15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15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15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15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15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15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15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15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15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15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15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15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15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15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15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15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15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15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15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15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15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15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15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15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15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15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15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15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15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15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15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15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15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15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15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15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15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15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15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15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15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15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15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15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15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15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15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15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15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15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15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15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15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15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15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15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15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15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15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15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15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15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15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15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15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15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15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15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15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15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15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15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15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15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15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15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15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15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15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15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15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15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15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15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15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15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15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15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15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15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15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15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15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15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15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15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15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15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15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15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15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15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15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15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15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15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15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15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15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15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15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15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15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15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15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15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15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15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15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15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15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15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15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15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15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15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15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15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15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15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15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15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15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15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15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15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15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15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15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15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15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15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15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15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15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15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15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15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15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15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</sheetData>
  <mergeCells count="1">
    <mergeCell ref="D32:H32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104" orientation="portrait" r:id="rId1"/>
  <headerFooter alignWithMargins="0">
    <oddFooter xml:space="preserve">&amp;C
&amp;14 &amp;"Myriad Pro,Normal"&amp;8 </oddFooter>
  </headerFooter>
  <ignoredErrors>
    <ignoredError sqref="D36:H36 B9" unlockedFormula="1"/>
    <ignoredError sqref="H49 C6:H8" numberStoredAsText="1"/>
    <ignoredError sqref="H9 C9:G9" numberStoredAsText="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4D9D"/>
  </sheetPr>
  <dimension ref="A1:V80"/>
  <sheetViews>
    <sheetView showGridLines="0" view="pageBreakPreview" zoomScaleNormal="100" zoomScaleSheetLayoutView="100" workbookViewId="0">
      <selection activeCell="M32" sqref="M32:O32"/>
    </sheetView>
  </sheetViews>
  <sheetFormatPr baseColWidth="10" defaultColWidth="11.453125" defaultRowHeight="12.5" x14ac:dyDescent="0.25"/>
  <cols>
    <col min="1" max="1" width="32" style="3" customWidth="1"/>
    <col min="2" max="2" width="9.1796875" style="3" customWidth="1"/>
    <col min="3" max="4" width="9.7265625" style="3" hidden="1" customWidth="1"/>
    <col min="5" max="5" width="6" style="3" customWidth="1"/>
    <col min="6" max="6" width="8" style="3" customWidth="1"/>
    <col min="7" max="7" width="7.6328125" style="3" customWidth="1"/>
    <col min="8" max="8" width="7.26953125" style="3" customWidth="1"/>
    <col min="9" max="9" width="6.453125" style="3" customWidth="1"/>
    <col min="10" max="10" width="5.90625" style="6" customWidth="1"/>
    <col min="11" max="11" width="5.453125" style="103" customWidth="1"/>
    <col min="12" max="12" width="5.90625" style="103" customWidth="1"/>
    <col min="13" max="18" width="5.1796875" style="103" customWidth="1"/>
    <col min="19" max="16384" width="11.453125" style="3"/>
  </cols>
  <sheetData>
    <row r="1" spans="1:18" s="1" customFormat="1" ht="15" customHeight="1" x14ac:dyDescent="0.3">
      <c r="A1" s="79" t="s">
        <v>104</v>
      </c>
      <c r="B1" s="40"/>
      <c r="C1" s="40"/>
      <c r="D1" s="40"/>
      <c r="E1" s="40"/>
      <c r="F1" s="40"/>
      <c r="G1" s="40"/>
      <c r="H1" s="40"/>
      <c r="I1" s="40"/>
      <c r="J1" s="97"/>
      <c r="K1" s="2"/>
      <c r="L1" s="2"/>
      <c r="M1" s="103"/>
      <c r="N1" s="103"/>
      <c r="O1" s="103"/>
      <c r="P1" s="103"/>
      <c r="Q1" s="103"/>
      <c r="R1" s="103"/>
    </row>
    <row r="2" spans="1:18" s="1" customFormat="1" ht="15" customHeight="1" x14ac:dyDescent="0.3">
      <c r="A2" s="39"/>
      <c r="B2" s="40"/>
      <c r="C2" s="40"/>
      <c r="D2" s="40"/>
      <c r="E2" s="40"/>
      <c r="F2" s="40"/>
      <c r="G2" s="40"/>
      <c r="H2" s="40"/>
      <c r="I2" s="40"/>
      <c r="J2" s="97"/>
      <c r="K2" s="2"/>
      <c r="L2" s="2"/>
      <c r="M2" s="103"/>
      <c r="N2" s="103"/>
      <c r="O2" s="103"/>
      <c r="P2" s="103"/>
      <c r="Q2" s="103"/>
      <c r="R2" s="103"/>
    </row>
    <row r="3" spans="1:18" s="1" customFormat="1" ht="15" customHeight="1" x14ac:dyDescent="0.3">
      <c r="A3" s="28"/>
      <c r="B3" s="28"/>
      <c r="C3" s="28"/>
      <c r="D3" s="28"/>
      <c r="E3" s="28"/>
      <c r="F3" s="28"/>
      <c r="G3" s="28"/>
      <c r="H3" s="28"/>
      <c r="I3" s="28"/>
      <c r="J3" s="98"/>
      <c r="K3" s="131"/>
      <c r="L3" s="131"/>
      <c r="M3" s="103"/>
      <c r="N3" s="103"/>
      <c r="O3" s="103"/>
      <c r="P3" s="103"/>
      <c r="Q3" s="103"/>
      <c r="R3" s="103"/>
    </row>
    <row r="4" spans="1:18" s="1" customFormat="1" ht="5.1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99"/>
      <c r="K4" s="103"/>
      <c r="L4" s="103"/>
      <c r="M4" s="103"/>
      <c r="N4" s="103"/>
      <c r="O4" s="103"/>
      <c r="P4" s="103"/>
      <c r="Q4" s="103"/>
      <c r="R4" s="103"/>
    </row>
    <row r="5" spans="1:18" s="1" customFormat="1" ht="5.1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3"/>
      <c r="K5" s="149"/>
      <c r="L5" s="149"/>
      <c r="M5" s="149"/>
      <c r="N5" s="103"/>
      <c r="O5" s="103"/>
      <c r="P5" s="103"/>
      <c r="Q5" s="103"/>
      <c r="R5" s="103"/>
    </row>
    <row r="6" spans="1:18" s="2" customFormat="1" ht="13" customHeight="1" x14ac:dyDescent="0.3">
      <c r="A6" s="82"/>
      <c r="B6" s="83" t="s">
        <v>44</v>
      </c>
      <c r="C6" s="82" t="s">
        <v>45</v>
      </c>
      <c r="D6" s="82"/>
      <c r="E6" s="151" t="s">
        <v>45</v>
      </c>
      <c r="F6" s="151"/>
      <c r="G6" s="151"/>
      <c r="H6" s="151"/>
      <c r="I6" s="151"/>
      <c r="J6" s="151"/>
      <c r="K6" s="151"/>
      <c r="L6" s="151"/>
      <c r="M6" s="151"/>
    </row>
    <row r="7" spans="1:18" s="2" customFormat="1" ht="13" customHeight="1" x14ac:dyDescent="0.3">
      <c r="A7" s="82"/>
      <c r="B7" s="83" t="s">
        <v>46</v>
      </c>
      <c r="C7" s="82"/>
      <c r="D7" s="82"/>
      <c r="E7" s="144" t="s">
        <v>53</v>
      </c>
      <c r="F7" s="144"/>
      <c r="G7" s="144"/>
      <c r="H7" s="144" t="s">
        <v>54</v>
      </c>
      <c r="I7" s="144"/>
      <c r="J7" s="144"/>
      <c r="K7" s="144" t="s">
        <v>203</v>
      </c>
      <c r="L7" s="144"/>
      <c r="M7" s="144"/>
    </row>
    <row r="8" spans="1:18" s="2" customFormat="1" ht="13" customHeight="1" x14ac:dyDescent="0.3">
      <c r="A8" s="82" t="s">
        <v>41</v>
      </c>
      <c r="B8" s="83" t="s">
        <v>14</v>
      </c>
      <c r="C8" s="82"/>
      <c r="D8" s="82"/>
      <c r="E8" s="83" t="s">
        <v>13</v>
      </c>
      <c r="F8" s="83" t="s">
        <v>14</v>
      </c>
      <c r="G8" s="83" t="s">
        <v>15</v>
      </c>
      <c r="H8" s="83" t="s">
        <v>13</v>
      </c>
      <c r="I8" s="83" t="s">
        <v>14</v>
      </c>
      <c r="J8" s="83" t="s">
        <v>15</v>
      </c>
      <c r="K8" s="137" t="s">
        <v>13</v>
      </c>
      <c r="L8" s="137" t="s">
        <v>14</v>
      </c>
      <c r="M8" s="137" t="s">
        <v>15</v>
      </c>
    </row>
    <row r="9" spans="1:18" s="1" customFormat="1" ht="4.5" customHeight="1" x14ac:dyDescent="0.25">
      <c r="A9" s="82"/>
      <c r="B9" s="83"/>
      <c r="C9" s="82"/>
      <c r="D9" s="82"/>
      <c r="E9" s="82"/>
      <c r="F9" s="82"/>
      <c r="G9" s="82"/>
      <c r="H9" s="82"/>
      <c r="I9" s="82"/>
      <c r="J9" s="83"/>
      <c r="K9" s="149"/>
      <c r="L9" s="149"/>
      <c r="M9" s="149"/>
      <c r="N9" s="103"/>
      <c r="O9" s="103"/>
      <c r="P9" s="103"/>
      <c r="Q9" s="103"/>
      <c r="R9" s="103"/>
    </row>
    <row r="10" spans="1:18" s="1" customFormat="1" ht="4.5" customHeight="1" x14ac:dyDescent="0.25">
      <c r="A10" s="40"/>
      <c r="B10" s="3"/>
      <c r="C10" s="70"/>
      <c r="E10" s="68"/>
      <c r="F10" s="68"/>
      <c r="G10" s="68"/>
      <c r="H10" s="68"/>
      <c r="I10" s="68"/>
      <c r="J10" s="97"/>
      <c r="K10" s="103"/>
      <c r="L10" s="103"/>
      <c r="M10" s="103"/>
      <c r="N10" s="103"/>
      <c r="O10" s="103"/>
      <c r="P10" s="103"/>
      <c r="Q10" s="103"/>
      <c r="R10" s="103"/>
    </row>
    <row r="11" spans="1:18" s="1" customFormat="1" ht="11.25" customHeight="1" x14ac:dyDescent="0.25">
      <c r="A11" s="4">
        <v>2019</v>
      </c>
      <c r="B11" s="7">
        <v>414.69999999999993</v>
      </c>
      <c r="C11" s="103"/>
      <c r="D11" s="103"/>
      <c r="E11" s="31">
        <v>12</v>
      </c>
      <c r="F11" s="7">
        <v>31</v>
      </c>
      <c r="G11" s="7">
        <v>7.5</v>
      </c>
      <c r="H11" s="31">
        <v>72</v>
      </c>
      <c r="I11" s="7">
        <v>383.69999999999993</v>
      </c>
      <c r="J11" s="7">
        <v>92.5</v>
      </c>
      <c r="K11" s="132" t="s">
        <v>126</v>
      </c>
      <c r="L11" s="132" t="s">
        <v>126</v>
      </c>
      <c r="M11" s="132" t="s">
        <v>126</v>
      </c>
      <c r="N11" s="103"/>
      <c r="O11" s="103"/>
      <c r="P11" s="103"/>
      <c r="Q11" s="103"/>
      <c r="R11" s="103"/>
    </row>
    <row r="12" spans="1:18" s="1" customFormat="1" ht="13" customHeight="1" x14ac:dyDescent="0.25">
      <c r="A12" s="4">
        <v>2020</v>
      </c>
      <c r="B12" s="5">
        <f>SUM(B14:B24)</f>
        <v>1269.0999999999997</v>
      </c>
      <c r="C12" s="5"/>
      <c r="D12" s="5"/>
      <c r="E12" s="27">
        <f>SUM(E14:E24)</f>
        <v>18</v>
      </c>
      <c r="F12" s="5">
        <f>SUM(F14:F24)</f>
        <v>792.4</v>
      </c>
      <c r="G12" s="5">
        <f>SUM(F12/B12*100)</f>
        <v>62.437948152233879</v>
      </c>
      <c r="H12" s="27">
        <f>SUM(H14:H24)</f>
        <v>81</v>
      </c>
      <c r="I12" s="5">
        <f>SUM(I14:I24)</f>
        <v>476.70000000000005</v>
      </c>
      <c r="J12" s="5">
        <f>SUM(H12/B12*100)</f>
        <v>6.3824757702308732</v>
      </c>
      <c r="K12" s="132" t="s">
        <v>126</v>
      </c>
      <c r="L12" s="132" t="s">
        <v>126</v>
      </c>
      <c r="M12" s="132" t="s">
        <v>126</v>
      </c>
      <c r="N12" s="103"/>
      <c r="O12" s="103"/>
      <c r="P12" s="103"/>
      <c r="Q12" s="103"/>
      <c r="R12" s="103"/>
    </row>
    <row r="13" spans="1:18" s="1" customFormat="1" ht="16" hidden="1" customHeight="1" x14ac:dyDescent="0.25">
      <c r="A13" s="4" t="s">
        <v>98</v>
      </c>
      <c r="B13" s="5"/>
      <c r="C13" s="5"/>
      <c r="D13" s="5"/>
      <c r="E13" s="27"/>
      <c r="F13" s="5"/>
      <c r="G13" s="5"/>
      <c r="H13" s="27"/>
      <c r="I13" s="5"/>
      <c r="J13" s="5"/>
      <c r="K13" s="132" t="s">
        <v>126</v>
      </c>
      <c r="L13" s="132" t="s">
        <v>126</v>
      </c>
      <c r="M13" s="132" t="s">
        <v>126</v>
      </c>
      <c r="N13" s="103"/>
      <c r="O13" s="103"/>
      <c r="P13" s="103"/>
      <c r="Q13" s="103"/>
      <c r="R13" s="103"/>
    </row>
    <row r="14" spans="1:18" s="1" customFormat="1" ht="16" hidden="1" customHeight="1" x14ac:dyDescent="0.25">
      <c r="A14" s="4" t="s">
        <v>145</v>
      </c>
      <c r="B14" s="5">
        <v>111.6</v>
      </c>
      <c r="C14" s="5"/>
      <c r="D14" s="5"/>
      <c r="E14" s="27" t="s">
        <v>126</v>
      </c>
      <c r="F14" s="5" t="s">
        <v>126</v>
      </c>
      <c r="G14" s="5" t="s">
        <v>126</v>
      </c>
      <c r="H14" s="27">
        <v>15</v>
      </c>
      <c r="I14" s="5">
        <v>111.6</v>
      </c>
      <c r="J14" s="5">
        <f t="shared" ref="J14:J24" si="0">SUM(H14/B14*100)</f>
        <v>13.440860215053766</v>
      </c>
      <c r="K14" s="132" t="s">
        <v>126</v>
      </c>
      <c r="L14" s="132" t="s">
        <v>126</v>
      </c>
      <c r="M14" s="132" t="s">
        <v>126</v>
      </c>
      <c r="N14" s="103"/>
      <c r="O14" s="103"/>
      <c r="P14" s="103"/>
      <c r="Q14" s="103"/>
      <c r="R14" s="103"/>
    </row>
    <row r="15" spans="1:18" s="1" customFormat="1" ht="16" hidden="1" customHeight="1" x14ac:dyDescent="0.25">
      <c r="A15" s="3" t="s">
        <v>155</v>
      </c>
      <c r="B15" s="5">
        <v>809.5</v>
      </c>
      <c r="C15" s="5"/>
      <c r="D15" s="5"/>
      <c r="E15" s="27">
        <v>9</v>
      </c>
      <c r="F15" s="5">
        <v>741.6</v>
      </c>
      <c r="G15" s="5">
        <f>SUM(F15/B15*100)</f>
        <v>91.612106238418775</v>
      </c>
      <c r="H15" s="27">
        <v>13</v>
      </c>
      <c r="I15" s="5">
        <v>98.4</v>
      </c>
      <c r="J15" s="5">
        <f t="shared" si="0"/>
        <v>1.605929586164299</v>
      </c>
      <c r="K15" s="132" t="s">
        <v>126</v>
      </c>
      <c r="L15" s="132" t="s">
        <v>126</v>
      </c>
      <c r="M15" s="132" t="s">
        <v>126</v>
      </c>
      <c r="N15" s="103"/>
      <c r="O15" s="103"/>
      <c r="P15" s="103"/>
      <c r="Q15" s="103"/>
      <c r="R15" s="103"/>
    </row>
    <row r="16" spans="1:18" s="1" customFormat="1" ht="16" hidden="1" customHeight="1" x14ac:dyDescent="0.25">
      <c r="A16" s="4" t="s">
        <v>156</v>
      </c>
      <c r="B16" s="5">
        <v>83.1</v>
      </c>
      <c r="C16" s="5"/>
      <c r="D16" s="5"/>
      <c r="E16" s="27">
        <v>3</v>
      </c>
      <c r="F16" s="5">
        <v>40.299999999999997</v>
      </c>
      <c r="G16" s="5">
        <f>SUM(F16/B16*100)</f>
        <v>48.49578820697954</v>
      </c>
      <c r="H16" s="27">
        <v>1</v>
      </c>
      <c r="I16" s="5">
        <v>20</v>
      </c>
      <c r="J16" s="5">
        <f t="shared" si="0"/>
        <v>1.2033694344163659</v>
      </c>
      <c r="K16" s="132" t="s">
        <v>126</v>
      </c>
      <c r="L16" s="132" t="s">
        <v>126</v>
      </c>
      <c r="M16" s="132" t="s">
        <v>126</v>
      </c>
      <c r="N16" s="103"/>
      <c r="O16" s="103"/>
      <c r="P16" s="103"/>
      <c r="Q16" s="103"/>
      <c r="R16" s="103"/>
    </row>
    <row r="17" spans="1:18" s="1" customFormat="1" ht="16" hidden="1" customHeight="1" x14ac:dyDescent="0.25">
      <c r="A17" s="4" t="s">
        <v>146</v>
      </c>
      <c r="B17" s="5">
        <v>8.9</v>
      </c>
      <c r="C17" s="5"/>
      <c r="D17" s="5"/>
      <c r="E17" s="27" t="s">
        <v>126</v>
      </c>
      <c r="F17" s="5" t="s">
        <v>126</v>
      </c>
      <c r="G17" s="5" t="s">
        <v>126</v>
      </c>
      <c r="H17" s="27">
        <v>4</v>
      </c>
      <c r="I17" s="5">
        <v>6.5</v>
      </c>
      <c r="J17" s="5">
        <f t="shared" si="0"/>
        <v>44.943820224719097</v>
      </c>
      <c r="K17" s="132" t="s">
        <v>126</v>
      </c>
      <c r="L17" s="132" t="s">
        <v>126</v>
      </c>
      <c r="M17" s="132" t="s">
        <v>126</v>
      </c>
      <c r="N17" s="103"/>
      <c r="O17" s="103"/>
      <c r="P17" s="103"/>
      <c r="Q17" s="103"/>
      <c r="R17" s="103"/>
    </row>
    <row r="18" spans="1:18" s="1" customFormat="1" ht="16" hidden="1" customHeight="1" x14ac:dyDescent="0.25">
      <c r="A18" s="4" t="s">
        <v>147</v>
      </c>
      <c r="B18" s="5">
        <v>9.8000000000000007</v>
      </c>
      <c r="C18" s="5"/>
      <c r="D18" s="5"/>
      <c r="E18" s="27">
        <v>2</v>
      </c>
      <c r="F18" s="5">
        <v>6</v>
      </c>
      <c r="G18" s="5">
        <f>SUM(F18/B18*100)</f>
        <v>61.224489795918359</v>
      </c>
      <c r="H18" s="27">
        <v>5</v>
      </c>
      <c r="I18" s="5">
        <v>2.8</v>
      </c>
      <c r="J18" s="5">
        <f t="shared" si="0"/>
        <v>51.020408163265309</v>
      </c>
      <c r="K18" s="132" t="s">
        <v>126</v>
      </c>
      <c r="L18" s="132" t="s">
        <v>126</v>
      </c>
      <c r="M18" s="132" t="s">
        <v>126</v>
      </c>
      <c r="N18" s="103"/>
      <c r="O18" s="103"/>
      <c r="P18" s="103"/>
      <c r="Q18" s="103"/>
      <c r="R18" s="103"/>
    </row>
    <row r="19" spans="1:18" s="1" customFormat="1" ht="16" hidden="1" customHeight="1" x14ac:dyDescent="0.25">
      <c r="A19" s="4" t="s">
        <v>148</v>
      </c>
      <c r="B19" s="5">
        <v>53.2</v>
      </c>
      <c r="C19" s="5"/>
      <c r="D19" s="5"/>
      <c r="E19" s="27" t="s">
        <v>126</v>
      </c>
      <c r="F19" s="5" t="s">
        <v>126</v>
      </c>
      <c r="G19" s="5" t="s">
        <v>126</v>
      </c>
      <c r="H19" s="27">
        <v>11</v>
      </c>
      <c r="I19" s="5">
        <v>53.2</v>
      </c>
      <c r="J19" s="5">
        <f t="shared" si="0"/>
        <v>20.676691729323306</v>
      </c>
      <c r="K19" s="132" t="s">
        <v>126</v>
      </c>
      <c r="L19" s="132" t="s">
        <v>126</v>
      </c>
      <c r="M19" s="132" t="s">
        <v>126</v>
      </c>
      <c r="N19" s="103"/>
      <c r="O19" s="103"/>
      <c r="P19" s="103"/>
      <c r="Q19" s="103"/>
      <c r="R19" s="103"/>
    </row>
    <row r="20" spans="1:18" s="1" customFormat="1" ht="16" hidden="1" customHeight="1" x14ac:dyDescent="0.25">
      <c r="A20" s="4" t="s">
        <v>149</v>
      </c>
      <c r="B20" s="5">
        <v>11.3</v>
      </c>
      <c r="C20" s="5"/>
      <c r="D20" s="5"/>
      <c r="E20" s="27" t="s">
        <v>126</v>
      </c>
      <c r="F20" s="5" t="s">
        <v>126</v>
      </c>
      <c r="G20" s="5" t="s">
        <v>126</v>
      </c>
      <c r="H20" s="27">
        <v>9</v>
      </c>
      <c r="I20" s="5">
        <v>11.3</v>
      </c>
      <c r="J20" s="5">
        <f t="shared" si="0"/>
        <v>79.646017699115035</v>
      </c>
      <c r="K20" s="132" t="s">
        <v>126</v>
      </c>
      <c r="L20" s="132" t="s">
        <v>126</v>
      </c>
      <c r="M20" s="132" t="s">
        <v>126</v>
      </c>
      <c r="N20" s="103"/>
      <c r="O20" s="103"/>
      <c r="P20" s="103"/>
      <c r="Q20" s="103"/>
      <c r="R20" s="103"/>
    </row>
    <row r="21" spans="1:18" s="1" customFormat="1" ht="16" hidden="1" customHeight="1" x14ac:dyDescent="0.25">
      <c r="A21" s="4" t="s">
        <v>150</v>
      </c>
      <c r="B21" s="5">
        <v>48.6</v>
      </c>
      <c r="C21" s="5"/>
      <c r="D21" s="5"/>
      <c r="E21" s="27">
        <v>1</v>
      </c>
      <c r="F21" s="5">
        <v>3</v>
      </c>
      <c r="G21" s="5">
        <f>SUM(F21/B21*100)</f>
        <v>6.1728395061728394</v>
      </c>
      <c r="H21" s="27">
        <v>11</v>
      </c>
      <c r="I21" s="5">
        <v>45.6</v>
      </c>
      <c r="J21" s="5">
        <f t="shared" si="0"/>
        <v>22.633744855967077</v>
      </c>
      <c r="K21" s="132" t="s">
        <v>126</v>
      </c>
      <c r="L21" s="132" t="s">
        <v>126</v>
      </c>
      <c r="M21" s="132" t="s">
        <v>126</v>
      </c>
      <c r="N21" s="103"/>
      <c r="O21" s="103"/>
      <c r="P21" s="103"/>
      <c r="Q21" s="103"/>
      <c r="R21" s="103"/>
    </row>
    <row r="22" spans="1:18" s="1" customFormat="1" ht="16" hidden="1" customHeight="1" x14ac:dyDescent="0.25">
      <c r="A22" s="4" t="s">
        <v>151</v>
      </c>
      <c r="B22" s="5">
        <v>11</v>
      </c>
      <c r="C22" s="5"/>
      <c r="D22" s="5"/>
      <c r="E22" s="27" t="s">
        <v>126</v>
      </c>
      <c r="F22" s="5" t="s">
        <v>126</v>
      </c>
      <c r="G22" s="5" t="s">
        <v>126</v>
      </c>
      <c r="H22" s="27">
        <v>2</v>
      </c>
      <c r="I22" s="5">
        <v>11</v>
      </c>
      <c r="J22" s="5">
        <f t="shared" si="0"/>
        <v>18.181818181818183</v>
      </c>
      <c r="K22" s="132" t="s">
        <v>126</v>
      </c>
      <c r="L22" s="132" t="s">
        <v>126</v>
      </c>
      <c r="M22" s="132" t="s">
        <v>126</v>
      </c>
      <c r="N22" s="103"/>
      <c r="O22" s="103"/>
      <c r="P22" s="103"/>
      <c r="Q22" s="103"/>
      <c r="R22" s="103"/>
    </row>
    <row r="23" spans="1:18" s="1" customFormat="1" ht="16" hidden="1" customHeight="1" x14ac:dyDescent="0.25">
      <c r="A23" s="4" t="s">
        <v>157</v>
      </c>
      <c r="B23" s="5">
        <v>15.5</v>
      </c>
      <c r="C23" s="5"/>
      <c r="D23" s="5"/>
      <c r="E23" s="27">
        <v>1</v>
      </c>
      <c r="F23" s="5"/>
      <c r="G23" s="5">
        <f>SUM(F23/B23*100)</f>
        <v>0</v>
      </c>
      <c r="H23" s="27">
        <v>4</v>
      </c>
      <c r="I23" s="5">
        <v>11.2</v>
      </c>
      <c r="J23" s="5">
        <f t="shared" si="0"/>
        <v>25.806451612903224</v>
      </c>
      <c r="K23" s="132" t="s">
        <v>126</v>
      </c>
      <c r="L23" s="132" t="s">
        <v>126</v>
      </c>
      <c r="M23" s="132" t="s">
        <v>126</v>
      </c>
      <c r="N23" s="103"/>
      <c r="O23" s="103"/>
      <c r="P23" s="103"/>
      <c r="Q23" s="103"/>
      <c r="R23" s="103"/>
    </row>
    <row r="24" spans="1:18" s="1" customFormat="1" ht="16" hidden="1" customHeight="1" x14ac:dyDescent="0.25">
      <c r="A24" s="4" t="s">
        <v>153</v>
      </c>
      <c r="B24" s="5">
        <v>106.6</v>
      </c>
      <c r="C24" s="5"/>
      <c r="D24" s="5"/>
      <c r="E24" s="27">
        <v>2</v>
      </c>
      <c r="F24" s="5">
        <v>1.5</v>
      </c>
      <c r="G24" s="5">
        <f>SUM(F24/B24*100)</f>
        <v>1.4071294559099439</v>
      </c>
      <c r="H24" s="27">
        <v>6</v>
      </c>
      <c r="I24" s="5">
        <v>105.1</v>
      </c>
      <c r="J24" s="5">
        <f t="shared" si="0"/>
        <v>5.6285178236397755</v>
      </c>
      <c r="K24" s="132" t="s">
        <v>126</v>
      </c>
      <c r="L24" s="132" t="s">
        <v>126</v>
      </c>
      <c r="M24" s="132" t="s">
        <v>126</v>
      </c>
      <c r="N24" s="103"/>
      <c r="O24" s="103"/>
      <c r="P24" s="103"/>
      <c r="Q24" s="103"/>
      <c r="R24" s="103"/>
    </row>
    <row r="25" spans="1:18" s="1" customFormat="1" ht="13" customHeight="1" x14ac:dyDescent="0.25">
      <c r="A25" s="4">
        <v>2021</v>
      </c>
      <c r="B25" s="5">
        <v>249.9</v>
      </c>
      <c r="C25" s="5">
        <v>0</v>
      </c>
      <c r="D25" s="5"/>
      <c r="E25" s="27">
        <v>6</v>
      </c>
      <c r="F25" s="5">
        <v>72.900000000000006</v>
      </c>
      <c r="G25" s="5">
        <v>29.171668667466989</v>
      </c>
      <c r="H25" s="27">
        <v>51</v>
      </c>
      <c r="I25" s="5">
        <v>177</v>
      </c>
      <c r="J25" s="5">
        <v>70.8</v>
      </c>
      <c r="K25" s="132" t="s">
        <v>126</v>
      </c>
      <c r="L25" s="132" t="s">
        <v>126</v>
      </c>
      <c r="M25" s="132" t="s">
        <v>126</v>
      </c>
      <c r="N25" s="103"/>
      <c r="O25" s="103"/>
      <c r="P25" s="103"/>
      <c r="Q25" s="103"/>
      <c r="R25" s="103"/>
    </row>
    <row r="26" spans="1:18" s="1" customFormat="1" ht="13" customHeight="1" x14ac:dyDescent="0.25">
      <c r="A26" s="4">
        <v>2022</v>
      </c>
      <c r="B26" s="5">
        <v>1297.4000000000001</v>
      </c>
      <c r="C26" s="5">
        <v>0</v>
      </c>
      <c r="D26" s="5"/>
      <c r="E26" s="27">
        <v>17</v>
      </c>
      <c r="F26" s="5">
        <v>200</v>
      </c>
      <c r="G26" s="5">
        <v>15.415446277169723</v>
      </c>
      <c r="H26" s="27">
        <v>98</v>
      </c>
      <c r="I26" s="5">
        <v>1097.4000000000001</v>
      </c>
      <c r="J26" s="5">
        <v>84.584553722830279</v>
      </c>
      <c r="K26" s="132" t="s">
        <v>126</v>
      </c>
      <c r="L26" s="132" t="s">
        <v>126</v>
      </c>
      <c r="M26" s="132" t="s">
        <v>126</v>
      </c>
      <c r="N26" s="103"/>
      <c r="O26" s="103"/>
      <c r="P26" s="103"/>
      <c r="Q26" s="103"/>
      <c r="R26" s="103"/>
    </row>
    <row r="27" spans="1:18" s="1" customFormat="1" ht="13" customHeight="1" x14ac:dyDescent="0.25">
      <c r="A27" s="113">
        <v>2023</v>
      </c>
      <c r="B27" s="111">
        <v>3152.4</v>
      </c>
      <c r="C27" s="111">
        <v>0</v>
      </c>
      <c r="D27" s="111"/>
      <c r="E27" s="109">
        <v>24</v>
      </c>
      <c r="F27" s="111">
        <v>186.5</v>
      </c>
      <c r="G27" s="111">
        <v>5.9</v>
      </c>
      <c r="H27" s="109">
        <v>132</v>
      </c>
      <c r="I27" s="111">
        <v>2534.9</v>
      </c>
      <c r="J27" s="111">
        <v>80.400000000000006</v>
      </c>
      <c r="K27" s="111">
        <v>3</v>
      </c>
      <c r="L27" s="111">
        <v>431</v>
      </c>
      <c r="M27" s="111">
        <v>13.7</v>
      </c>
    </row>
    <row r="28" spans="1:18" s="1" customFormat="1" ht="5.15" customHeight="1" x14ac:dyDescent="0.25">
      <c r="A28" s="133"/>
      <c r="B28" s="133"/>
      <c r="C28" s="133"/>
      <c r="D28" s="133"/>
      <c r="E28" s="133"/>
      <c r="F28" s="133"/>
      <c r="G28" s="133"/>
      <c r="H28" s="133"/>
      <c r="I28" s="133"/>
      <c r="J28" s="134"/>
      <c r="K28" s="150"/>
      <c r="L28" s="150"/>
      <c r="M28" s="150"/>
      <c r="N28" s="103"/>
      <c r="O28" s="103"/>
      <c r="P28" s="103"/>
      <c r="Q28" s="103"/>
      <c r="R28" s="103"/>
    </row>
    <row r="29" spans="1:18" s="1" customFormat="1" ht="15" customHeight="1" x14ac:dyDescent="0.25">
      <c r="A29" s="3" t="s">
        <v>47</v>
      </c>
      <c r="B29" s="3"/>
      <c r="C29" s="3"/>
      <c r="D29" s="3"/>
      <c r="E29" s="3"/>
      <c r="F29" s="3"/>
      <c r="G29" s="3"/>
      <c r="H29" s="3"/>
      <c r="I29" s="3"/>
      <c r="J29" s="6"/>
      <c r="K29" s="103"/>
      <c r="L29" s="103"/>
      <c r="M29" s="103"/>
      <c r="N29" s="103"/>
      <c r="O29" s="103"/>
      <c r="P29" s="103"/>
      <c r="Q29" s="103"/>
      <c r="R29" s="103"/>
    </row>
    <row r="30" spans="1:18" s="1" customFormat="1" ht="33.6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6"/>
      <c r="K30" s="103"/>
      <c r="L30" s="103"/>
      <c r="M30" s="103"/>
      <c r="N30" s="103"/>
      <c r="O30" s="103"/>
      <c r="P30" s="103"/>
      <c r="Q30" s="103"/>
      <c r="R30" s="103"/>
    </row>
    <row r="31" spans="1:18" s="1" customFormat="1" ht="1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6"/>
      <c r="K31" s="103"/>
      <c r="L31" s="147"/>
      <c r="M31" s="147"/>
      <c r="N31" s="147"/>
      <c r="O31" s="147"/>
      <c r="P31" s="147"/>
      <c r="Q31" s="147"/>
      <c r="R31" s="103"/>
    </row>
    <row r="32" spans="1:18" s="1" customFormat="1" ht="1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6"/>
      <c r="K32" s="147"/>
      <c r="L32" s="147"/>
      <c r="M32" s="147"/>
      <c r="N32" s="147"/>
      <c r="O32" s="147"/>
      <c r="P32" s="147"/>
      <c r="Q32" s="147"/>
      <c r="R32" s="147"/>
    </row>
    <row r="33" spans="1:18" s="1" customFormat="1" ht="1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6"/>
      <c r="K33" s="54"/>
      <c r="L33" s="54"/>
      <c r="M33" s="54"/>
      <c r="N33" s="54"/>
      <c r="O33" s="54"/>
      <c r="P33" s="54"/>
      <c r="Q33" s="54"/>
      <c r="R33" s="54"/>
    </row>
    <row r="34" spans="1:18" s="1" customFormat="1" ht="1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6"/>
      <c r="K34" s="54"/>
      <c r="L34" s="54"/>
      <c r="M34" s="54"/>
      <c r="N34" s="54"/>
      <c r="O34" s="54"/>
      <c r="P34" s="54"/>
      <c r="Q34" s="54"/>
      <c r="R34" s="54"/>
    </row>
    <row r="35" spans="1:18" s="1" customFormat="1" ht="1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6"/>
      <c r="K35" s="103"/>
      <c r="L35" s="103"/>
      <c r="M35" s="103"/>
      <c r="N35" s="103"/>
      <c r="O35" s="103"/>
      <c r="P35" s="103"/>
      <c r="Q35" s="103"/>
      <c r="R35" s="103"/>
    </row>
    <row r="36" spans="1:18" s="1" customFormat="1" ht="1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6"/>
      <c r="K36" s="103"/>
      <c r="L36" s="103"/>
      <c r="M36" s="103"/>
      <c r="N36" s="103"/>
      <c r="O36" s="103"/>
      <c r="P36" s="103"/>
      <c r="Q36" s="103"/>
      <c r="R36" s="103"/>
    </row>
    <row r="37" spans="1:18" s="1" customFormat="1" ht="1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6"/>
      <c r="K37" s="103"/>
      <c r="L37" s="103"/>
      <c r="M37" s="103"/>
      <c r="N37" s="103"/>
      <c r="O37" s="103"/>
      <c r="P37" s="103"/>
      <c r="Q37" s="103"/>
      <c r="R37" s="103"/>
    </row>
    <row r="38" spans="1:18" s="1" customFormat="1" ht="1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6"/>
      <c r="K38" s="103"/>
      <c r="L38" s="103"/>
      <c r="M38" s="103"/>
      <c r="N38" s="103"/>
      <c r="O38" s="103"/>
      <c r="P38" s="103"/>
      <c r="Q38" s="103"/>
      <c r="R38" s="103"/>
    </row>
    <row r="39" spans="1:18" s="1" customFormat="1" ht="1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6"/>
      <c r="K39" s="103"/>
      <c r="L39" s="103"/>
      <c r="M39" s="103"/>
      <c r="N39" s="103"/>
      <c r="O39" s="103"/>
      <c r="P39" s="103"/>
      <c r="Q39" s="103"/>
      <c r="R39" s="103"/>
    </row>
    <row r="40" spans="1:18" s="1" customFormat="1" ht="1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6"/>
      <c r="K40" s="103"/>
      <c r="L40" s="103"/>
      <c r="M40" s="103"/>
      <c r="N40" s="103"/>
      <c r="O40" s="103"/>
      <c r="P40" s="103"/>
      <c r="Q40" s="103"/>
      <c r="R40" s="103"/>
    </row>
    <row r="41" spans="1:18" s="1" customFormat="1" ht="1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6"/>
      <c r="K41" s="103"/>
      <c r="L41" s="103"/>
      <c r="M41" s="103"/>
      <c r="N41" s="103"/>
      <c r="O41" s="103"/>
      <c r="P41" s="103"/>
      <c r="Q41" s="103"/>
      <c r="R41" s="103"/>
    </row>
    <row r="42" spans="1:18" s="1" customFormat="1" ht="15" customHeight="1" x14ac:dyDescent="0.3">
      <c r="A42" s="79" t="s">
        <v>105</v>
      </c>
      <c r="B42" s="8"/>
      <c r="C42" s="8"/>
      <c r="D42" s="8"/>
      <c r="E42" s="8"/>
      <c r="F42" s="10"/>
      <c r="G42" s="10"/>
      <c r="H42" s="3"/>
      <c r="I42" s="3"/>
      <c r="J42" s="6"/>
      <c r="K42" s="103"/>
      <c r="L42" s="103"/>
      <c r="M42" s="103"/>
      <c r="N42" s="103"/>
      <c r="O42" s="103"/>
      <c r="P42" s="103"/>
      <c r="Q42" s="103"/>
      <c r="R42" s="103"/>
    </row>
    <row r="43" spans="1:18" s="1" customFormat="1" ht="15" customHeight="1" x14ac:dyDescent="0.25">
      <c r="A43" s="71"/>
      <c r="B43" s="8"/>
      <c r="C43" s="8"/>
      <c r="D43" s="8"/>
      <c r="E43" s="8"/>
      <c r="F43" s="10"/>
      <c r="G43" s="10"/>
      <c r="H43" s="3"/>
      <c r="I43" s="3"/>
      <c r="J43" s="6"/>
      <c r="K43" s="103"/>
      <c r="L43" s="103"/>
      <c r="M43" s="103"/>
      <c r="N43" s="103"/>
      <c r="O43" s="103"/>
      <c r="P43" s="103"/>
      <c r="Q43" s="103"/>
      <c r="R43" s="103"/>
    </row>
    <row r="44" spans="1:18" s="1" customFormat="1" ht="15" customHeight="1" x14ac:dyDescent="0.25">
      <c r="A44" s="8"/>
      <c r="B44" s="3"/>
      <c r="C44" s="3"/>
      <c r="D44" s="3"/>
      <c r="E44" s="3"/>
      <c r="F44" s="3"/>
      <c r="G44" s="136"/>
      <c r="H44" s="136"/>
      <c r="I44" s="136"/>
      <c r="J44" s="136"/>
      <c r="K44" s="136"/>
      <c r="L44" s="136"/>
      <c r="M44" s="6" t="s">
        <v>11</v>
      </c>
      <c r="N44" s="103"/>
      <c r="O44" s="103"/>
      <c r="P44" s="103"/>
      <c r="Q44" s="103"/>
      <c r="R44" s="103"/>
    </row>
    <row r="45" spans="1:18" s="1" customFormat="1" ht="3.75" customHeight="1" x14ac:dyDescent="0.25">
      <c r="A45" s="3"/>
      <c r="B45" s="3"/>
      <c r="C45" s="3"/>
      <c r="D45" s="3"/>
      <c r="E45" s="3"/>
      <c r="F45" s="3"/>
      <c r="G45" s="136"/>
      <c r="H45" s="136"/>
      <c r="I45" s="136"/>
      <c r="J45" s="136"/>
      <c r="K45" s="136"/>
      <c r="L45" s="136"/>
      <c r="M45" s="6"/>
      <c r="N45" s="103"/>
      <c r="O45" s="103"/>
      <c r="P45" s="103"/>
      <c r="Q45" s="103"/>
      <c r="R45" s="103"/>
    </row>
    <row r="46" spans="1:18" s="1" customFormat="1" ht="4.5" hidden="1" customHeight="1" x14ac:dyDescent="0.25">
      <c r="A46" s="69"/>
      <c r="B46" s="3"/>
      <c r="C46" s="3"/>
      <c r="D46" s="3"/>
      <c r="E46" s="3"/>
      <c r="F46" s="3"/>
      <c r="G46" s="136"/>
      <c r="H46" s="136"/>
      <c r="I46" s="136"/>
      <c r="J46" s="136"/>
      <c r="K46" s="136"/>
      <c r="L46" s="136"/>
      <c r="M46" s="6"/>
      <c r="N46" s="103"/>
      <c r="O46" s="103"/>
      <c r="P46" s="103"/>
      <c r="Q46" s="103"/>
      <c r="R46" s="103"/>
    </row>
    <row r="47" spans="1:18" s="1" customFormat="1" ht="4.5" customHeight="1" x14ac:dyDescent="0.25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137"/>
      <c r="N47" s="103"/>
      <c r="O47" s="103"/>
      <c r="P47" s="103"/>
      <c r="Q47" s="103"/>
      <c r="R47" s="103"/>
    </row>
    <row r="48" spans="1:18" s="10" customFormat="1" ht="11.25" customHeight="1" x14ac:dyDescent="0.3">
      <c r="A48" s="82" t="s">
        <v>12</v>
      </c>
      <c r="B48" s="82"/>
      <c r="C48" s="82"/>
      <c r="D48" s="127">
        <v>2016</v>
      </c>
      <c r="E48" s="127"/>
      <c r="F48" s="127"/>
      <c r="G48" s="127"/>
      <c r="H48" s="127">
        <v>2018</v>
      </c>
      <c r="I48" s="127">
        <v>2019</v>
      </c>
      <c r="J48" s="127">
        <v>2020</v>
      </c>
      <c r="K48" s="127">
        <v>2021</v>
      </c>
      <c r="L48" s="127">
        <v>2022</v>
      </c>
      <c r="M48" s="127" t="s">
        <v>198</v>
      </c>
      <c r="N48" s="2"/>
      <c r="O48" s="2"/>
      <c r="P48" s="2"/>
      <c r="Q48" s="2"/>
      <c r="R48" s="2"/>
    </row>
    <row r="49" spans="1:18" ht="5.15" customHeight="1" x14ac:dyDescent="0.25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137"/>
      <c r="M49" s="137"/>
    </row>
    <row r="50" spans="1:18" ht="5.15" customHeight="1" x14ac:dyDescent="0.25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9"/>
      <c r="M50" s="9"/>
    </row>
    <row r="51" spans="1:18" ht="13" customHeight="1" x14ac:dyDescent="0.25">
      <c r="A51" s="107" t="s">
        <v>9</v>
      </c>
      <c r="B51" s="119"/>
      <c r="C51" s="118"/>
      <c r="D51" s="111">
        <f>SUM(D52:D57)</f>
        <v>20.5</v>
      </c>
      <c r="E51" s="120"/>
      <c r="F51" s="120"/>
      <c r="G51" s="120"/>
      <c r="H51" s="120">
        <f t="shared" ref="H51:M51" si="1">SUM(H52:H57)</f>
        <v>20.7</v>
      </c>
      <c r="I51" s="120">
        <f t="shared" si="1"/>
        <v>18.099999999999998</v>
      </c>
      <c r="J51" s="120">
        <f t="shared" si="1"/>
        <v>16.3</v>
      </c>
      <c r="K51" s="120">
        <f t="shared" si="1"/>
        <v>57.7</v>
      </c>
      <c r="L51" s="120">
        <f t="shared" si="1"/>
        <v>60.9</v>
      </c>
      <c r="M51" s="120">
        <f t="shared" si="1"/>
        <v>6.1999999999999993</v>
      </c>
    </row>
    <row r="52" spans="1:18" ht="13" customHeight="1" x14ac:dyDescent="0.25">
      <c r="A52" s="3" t="s">
        <v>30</v>
      </c>
      <c r="B52" s="17"/>
      <c r="D52" s="5">
        <v>7.7</v>
      </c>
      <c r="E52" s="7"/>
      <c r="F52" s="7"/>
      <c r="G52" s="7"/>
      <c r="H52" s="7">
        <v>8.6999999999999993</v>
      </c>
      <c r="I52" s="7">
        <v>10.3</v>
      </c>
      <c r="J52" s="7">
        <v>5.6</v>
      </c>
      <c r="K52" s="7">
        <v>24.6</v>
      </c>
      <c r="L52" s="7">
        <v>50</v>
      </c>
      <c r="M52" s="7">
        <v>0.4</v>
      </c>
    </row>
    <row r="53" spans="1:18" ht="13" customHeight="1" x14ac:dyDescent="0.25">
      <c r="A53" s="3" t="s">
        <v>31</v>
      </c>
      <c r="B53" s="72"/>
      <c r="C53" s="5"/>
      <c r="D53" s="5" t="s">
        <v>126</v>
      </c>
      <c r="E53" s="7"/>
      <c r="F53" s="7"/>
      <c r="G53" s="7"/>
      <c r="H53" s="7" t="s">
        <v>126</v>
      </c>
      <c r="I53" s="7">
        <v>0.7</v>
      </c>
      <c r="J53" s="7">
        <v>1.7</v>
      </c>
      <c r="K53" s="7">
        <v>0.5</v>
      </c>
      <c r="L53" s="7">
        <v>2.6</v>
      </c>
      <c r="M53" s="7">
        <v>2</v>
      </c>
    </row>
    <row r="54" spans="1:18" ht="13" customHeight="1" x14ac:dyDescent="0.25">
      <c r="A54" s="3" t="s">
        <v>32</v>
      </c>
      <c r="B54" s="17"/>
      <c r="C54" s="72"/>
      <c r="D54" s="5" t="s">
        <v>126</v>
      </c>
      <c r="E54" s="7"/>
      <c r="F54" s="7"/>
      <c r="G54" s="7"/>
      <c r="H54" s="7" t="s">
        <v>126</v>
      </c>
      <c r="I54" s="7">
        <v>1.6</v>
      </c>
      <c r="J54" s="7" t="s">
        <v>126</v>
      </c>
      <c r="K54" s="7" t="s">
        <v>126</v>
      </c>
      <c r="L54" s="7" t="s">
        <v>126</v>
      </c>
      <c r="M54" s="7" t="s">
        <v>126</v>
      </c>
    </row>
    <row r="55" spans="1:18" ht="13" customHeight="1" x14ac:dyDescent="0.25">
      <c r="A55" s="3" t="s">
        <v>33</v>
      </c>
      <c r="B55" s="17"/>
      <c r="D55" s="5">
        <v>12.8</v>
      </c>
      <c r="E55" s="7"/>
      <c r="F55" s="7"/>
      <c r="G55" s="7"/>
      <c r="H55" s="7">
        <v>12</v>
      </c>
      <c r="I55" s="7">
        <v>4.0999999999999996</v>
      </c>
      <c r="J55" s="7">
        <v>8.4</v>
      </c>
      <c r="K55" s="7">
        <v>10.9</v>
      </c>
      <c r="L55" s="7">
        <v>4.8</v>
      </c>
      <c r="M55" s="7">
        <v>3.8</v>
      </c>
    </row>
    <row r="56" spans="1:18" ht="13" customHeight="1" x14ac:dyDescent="0.25">
      <c r="A56" s="3" t="s">
        <v>34</v>
      </c>
      <c r="B56" s="17"/>
      <c r="C56" s="5"/>
      <c r="D56" s="5" t="s">
        <v>126</v>
      </c>
      <c r="E56" s="7"/>
      <c r="F56" s="7"/>
      <c r="G56" s="7"/>
      <c r="H56" s="7" t="s">
        <v>126</v>
      </c>
      <c r="I56" s="7" t="s">
        <v>126</v>
      </c>
      <c r="J56" s="7">
        <v>0.5</v>
      </c>
      <c r="K56" s="7" t="s">
        <v>126</v>
      </c>
      <c r="L56" s="7" t="s">
        <v>126</v>
      </c>
      <c r="M56" s="7" t="s">
        <v>126</v>
      </c>
    </row>
    <row r="57" spans="1:18" ht="13" customHeight="1" x14ac:dyDescent="0.25">
      <c r="A57" s="3" t="s">
        <v>35</v>
      </c>
      <c r="B57" s="17"/>
      <c r="C57" s="5"/>
      <c r="D57" s="9" t="s">
        <v>126</v>
      </c>
      <c r="E57" s="7"/>
      <c r="F57" s="7"/>
      <c r="G57" s="7"/>
      <c r="H57" s="7" t="s">
        <v>126</v>
      </c>
      <c r="I57" s="7">
        <v>1.4</v>
      </c>
      <c r="J57" s="7">
        <v>0.1</v>
      </c>
      <c r="K57" s="7">
        <v>21.7</v>
      </c>
      <c r="L57" s="7">
        <v>3.5</v>
      </c>
      <c r="M57" s="7" t="s">
        <v>126</v>
      </c>
    </row>
    <row r="58" spans="1:18" s="10" customFormat="1" ht="13" customHeight="1" x14ac:dyDescent="0.3">
      <c r="A58" s="3"/>
      <c r="B58" s="22"/>
      <c r="E58" s="152"/>
      <c r="F58" s="152"/>
      <c r="G58" s="152"/>
      <c r="H58" s="148" t="s">
        <v>80</v>
      </c>
      <c r="I58" s="148"/>
      <c r="J58" s="148"/>
      <c r="K58" s="148"/>
      <c r="L58" s="148"/>
      <c r="M58" s="148"/>
      <c r="N58" s="2"/>
      <c r="O58" s="2"/>
      <c r="P58" s="2"/>
      <c r="Q58" s="2"/>
      <c r="R58" s="2"/>
    </row>
    <row r="59" spans="1:18" ht="13" customHeight="1" x14ac:dyDescent="0.25">
      <c r="A59" s="107" t="s">
        <v>9</v>
      </c>
      <c r="B59" s="119"/>
      <c r="C59" s="118"/>
      <c r="D59" s="111">
        <f t="shared" ref="D59:I59" si="2">SUM(D60:D65)</f>
        <v>100</v>
      </c>
      <c r="E59" s="111"/>
      <c r="F59" s="111"/>
      <c r="G59" s="111"/>
      <c r="H59" s="111">
        <v>100</v>
      </c>
      <c r="I59" s="111">
        <v>100.00000000000001</v>
      </c>
      <c r="J59" s="111">
        <v>100</v>
      </c>
      <c r="K59" s="111">
        <v>100</v>
      </c>
      <c r="L59" s="111">
        <v>100</v>
      </c>
      <c r="M59" s="111">
        <v>100</v>
      </c>
    </row>
    <row r="60" spans="1:18" ht="13" customHeight="1" x14ac:dyDescent="0.25">
      <c r="A60" s="3" t="s">
        <v>30</v>
      </c>
      <c r="B60" s="17"/>
      <c r="C60" s="16"/>
      <c r="D60" s="5">
        <v>37.560975609756099</v>
      </c>
      <c r="E60" s="5"/>
      <c r="F60" s="5"/>
      <c r="G60" s="5"/>
      <c r="H60" s="5">
        <v>42.028985507246375</v>
      </c>
      <c r="I60" s="5">
        <v>56.906077348066312</v>
      </c>
      <c r="J60" s="5">
        <v>34.355828220858889</v>
      </c>
      <c r="K60" s="5">
        <v>42.634315424610051</v>
      </c>
      <c r="L60" s="5">
        <v>82.101806239737272</v>
      </c>
      <c r="M60" s="5">
        <v>6.4516129032258078</v>
      </c>
    </row>
    <row r="61" spans="1:18" ht="13" customHeight="1" x14ac:dyDescent="0.25">
      <c r="A61" s="3" t="s">
        <v>31</v>
      </c>
      <c r="B61" s="17"/>
      <c r="C61" s="7"/>
      <c r="D61" s="5" t="s">
        <v>126</v>
      </c>
      <c r="E61" s="5"/>
      <c r="F61" s="5"/>
      <c r="G61" s="5"/>
      <c r="H61" s="5" t="s">
        <v>126</v>
      </c>
      <c r="I61" s="5">
        <v>3.8674033149171274</v>
      </c>
      <c r="J61" s="5">
        <v>10.429447852760736</v>
      </c>
      <c r="K61" s="5">
        <v>0.86655112651646449</v>
      </c>
      <c r="L61" s="5">
        <v>4.2692939244663384</v>
      </c>
      <c r="M61" s="5">
        <v>32.258064516129039</v>
      </c>
    </row>
    <row r="62" spans="1:18" ht="13" customHeight="1" x14ac:dyDescent="0.25">
      <c r="A62" s="3" t="s">
        <v>32</v>
      </c>
      <c r="B62" s="17"/>
      <c r="C62" s="16"/>
      <c r="D62" s="5" t="s">
        <v>126</v>
      </c>
      <c r="E62" s="5"/>
      <c r="F62" s="5"/>
      <c r="G62" s="5"/>
      <c r="H62" s="5" t="s">
        <v>126</v>
      </c>
      <c r="I62" s="5">
        <v>8.8397790055248624</v>
      </c>
      <c r="J62" s="5" t="s">
        <v>126</v>
      </c>
      <c r="K62" s="5" t="s">
        <v>126</v>
      </c>
      <c r="L62" s="5" t="s">
        <v>126</v>
      </c>
      <c r="M62" s="5" t="s">
        <v>126</v>
      </c>
    </row>
    <row r="63" spans="1:18" ht="13" customHeight="1" x14ac:dyDescent="0.25">
      <c r="A63" s="3" t="s">
        <v>33</v>
      </c>
      <c r="B63" s="17"/>
      <c r="C63" s="16"/>
      <c r="D63" s="5">
        <v>62.439024390243901</v>
      </c>
      <c r="E63" s="5"/>
      <c r="F63" s="5"/>
      <c r="G63" s="5"/>
      <c r="H63" s="5">
        <v>57.971014492753625</v>
      </c>
      <c r="I63" s="5">
        <v>22.651933701657459</v>
      </c>
      <c r="J63" s="5">
        <v>51.533742331288344</v>
      </c>
      <c r="K63" s="5">
        <v>18.890814558058924</v>
      </c>
      <c r="L63" s="5">
        <v>7.8817733990147785</v>
      </c>
      <c r="M63" s="5">
        <v>61.29032258064516</v>
      </c>
    </row>
    <row r="64" spans="1:18" ht="13" customHeight="1" x14ac:dyDescent="0.25">
      <c r="A64" s="3" t="s">
        <v>34</v>
      </c>
      <c r="B64" s="17"/>
      <c r="C64" s="31"/>
      <c r="D64" s="5" t="s">
        <v>126</v>
      </c>
      <c r="E64" s="5"/>
      <c r="F64" s="5"/>
      <c r="G64" s="5"/>
      <c r="H64" s="5" t="s">
        <v>126</v>
      </c>
      <c r="I64" s="5" t="s">
        <v>126</v>
      </c>
      <c r="J64" s="5">
        <v>3.0674846625766872</v>
      </c>
      <c r="K64" s="5" t="s">
        <v>126</v>
      </c>
      <c r="L64" s="5" t="s">
        <v>126</v>
      </c>
      <c r="M64" s="5" t="s">
        <v>126</v>
      </c>
    </row>
    <row r="65" spans="1:22" ht="13" customHeight="1" x14ac:dyDescent="0.25">
      <c r="A65" s="3" t="s">
        <v>35</v>
      </c>
      <c r="C65" s="16"/>
      <c r="D65" s="5" t="s">
        <v>126</v>
      </c>
      <c r="E65" s="5"/>
      <c r="F65" s="5"/>
      <c r="G65" s="5"/>
      <c r="H65" s="5" t="s">
        <v>126</v>
      </c>
      <c r="I65" s="5">
        <v>7.7348066298342548</v>
      </c>
      <c r="J65" s="5">
        <v>0.61349693251533743</v>
      </c>
      <c r="K65" s="5">
        <v>37.608318890814559</v>
      </c>
      <c r="L65" s="5">
        <v>5.7471264367816088</v>
      </c>
      <c r="M65" s="5" t="s">
        <v>126</v>
      </c>
    </row>
    <row r="66" spans="1:22" s="10" customFormat="1" ht="13" customHeight="1" x14ac:dyDescent="0.3">
      <c r="A66" s="3"/>
      <c r="E66" s="152"/>
      <c r="F66" s="152"/>
      <c r="G66" s="152"/>
      <c r="H66" s="148" t="s">
        <v>81</v>
      </c>
      <c r="I66" s="148"/>
      <c r="J66" s="148"/>
      <c r="K66" s="148"/>
      <c r="L66" s="148"/>
      <c r="M66" s="148"/>
      <c r="N66" s="2"/>
      <c r="O66" s="2"/>
      <c r="P66" s="2"/>
      <c r="Q66" s="2"/>
      <c r="R66" s="2"/>
    </row>
    <row r="67" spans="1:22" ht="13" customHeight="1" x14ac:dyDescent="0.25">
      <c r="A67" s="107" t="s">
        <v>9</v>
      </c>
      <c r="B67" s="117"/>
      <c r="C67" s="115"/>
      <c r="D67" s="111">
        <v>77.7</v>
      </c>
      <c r="E67" s="111"/>
      <c r="F67" s="111"/>
      <c r="G67" s="111"/>
      <c r="H67" s="111">
        <v>100.97560975609755</v>
      </c>
      <c r="I67" s="111">
        <v>87.439613526570042</v>
      </c>
      <c r="J67" s="111">
        <v>90.055248618784546</v>
      </c>
      <c r="K67" s="111">
        <v>353.98773006134968</v>
      </c>
      <c r="L67" s="111">
        <v>105.54592720970537</v>
      </c>
      <c r="M67" s="111">
        <v>105.7</v>
      </c>
    </row>
    <row r="68" spans="1:22" ht="13" customHeight="1" x14ac:dyDescent="0.25">
      <c r="A68" s="3" t="s">
        <v>30</v>
      </c>
      <c r="C68" s="16"/>
      <c r="D68" s="5">
        <v>81.900000000000006</v>
      </c>
      <c r="E68" s="5"/>
      <c r="F68" s="5"/>
      <c r="G68" s="5"/>
      <c r="H68" s="5">
        <v>112.98701298701297</v>
      </c>
      <c r="I68" s="5">
        <v>118.39080459770118</v>
      </c>
      <c r="J68" s="5">
        <v>54.368932038834949</v>
      </c>
      <c r="K68" s="5">
        <v>439.28571428571433</v>
      </c>
      <c r="L68" s="5">
        <v>203.25203252032517</v>
      </c>
      <c r="M68" s="5">
        <v>0.8</v>
      </c>
    </row>
    <row r="69" spans="1:22" ht="13" customHeight="1" x14ac:dyDescent="0.25">
      <c r="A69" s="3" t="s">
        <v>31</v>
      </c>
      <c r="C69" s="7"/>
      <c r="D69" s="5" t="s">
        <v>126</v>
      </c>
      <c r="E69" s="5"/>
      <c r="F69" s="5"/>
      <c r="G69" s="5"/>
      <c r="H69" s="5" t="s">
        <v>126</v>
      </c>
      <c r="I69" s="5" t="s">
        <v>126</v>
      </c>
      <c r="J69" s="5">
        <v>242.85714285714289</v>
      </c>
      <c r="K69" s="5">
        <v>29.411764705882355</v>
      </c>
      <c r="L69" s="5">
        <v>520</v>
      </c>
      <c r="M69" s="5">
        <v>76.92307692307692</v>
      </c>
    </row>
    <row r="70" spans="1:22" ht="13" customHeight="1" x14ac:dyDescent="0.25">
      <c r="A70" s="3" t="s">
        <v>32</v>
      </c>
      <c r="C70" s="16"/>
      <c r="D70" s="5" t="s">
        <v>126</v>
      </c>
      <c r="E70" s="5"/>
      <c r="F70" s="5"/>
      <c r="G70" s="5"/>
      <c r="H70" s="5" t="s">
        <v>126</v>
      </c>
      <c r="I70" s="5" t="s">
        <v>126</v>
      </c>
      <c r="J70" s="5" t="s">
        <v>126</v>
      </c>
      <c r="K70" s="5" t="s">
        <v>126</v>
      </c>
      <c r="L70" s="5" t="s">
        <v>126</v>
      </c>
      <c r="M70" s="5" t="s">
        <v>126</v>
      </c>
    </row>
    <row r="71" spans="1:22" ht="13" customHeight="1" x14ac:dyDescent="0.25">
      <c r="A71" s="3" t="s">
        <v>33</v>
      </c>
      <c r="C71" s="16"/>
      <c r="D71" s="5">
        <v>90.8</v>
      </c>
      <c r="E71" s="5"/>
      <c r="F71" s="5"/>
      <c r="G71" s="5"/>
      <c r="H71" s="5">
        <v>93.75</v>
      </c>
      <c r="I71" s="5">
        <v>34.166666666666664</v>
      </c>
      <c r="J71" s="5">
        <v>204.8780487804878</v>
      </c>
      <c r="K71" s="5">
        <v>129.76190476190476</v>
      </c>
      <c r="L71" s="5">
        <v>44.036697247706421</v>
      </c>
      <c r="M71" s="5">
        <v>79.166666666666657</v>
      </c>
    </row>
    <row r="72" spans="1:22" ht="13" customHeight="1" x14ac:dyDescent="0.25">
      <c r="A72" s="3" t="s">
        <v>34</v>
      </c>
      <c r="C72" s="7"/>
      <c r="D72" s="5" t="s">
        <v>126</v>
      </c>
      <c r="E72" s="5"/>
      <c r="F72" s="5"/>
      <c r="G72" s="5"/>
      <c r="H72" s="5" t="s">
        <v>126</v>
      </c>
      <c r="I72" s="5" t="s">
        <v>126</v>
      </c>
      <c r="J72" s="5" t="s">
        <v>126</v>
      </c>
      <c r="K72" s="5" t="s">
        <v>126</v>
      </c>
      <c r="L72" s="5" t="s">
        <v>126</v>
      </c>
      <c r="M72" s="5" t="s">
        <v>126</v>
      </c>
    </row>
    <row r="73" spans="1:22" s="1" customFormat="1" ht="13" customHeight="1" x14ac:dyDescent="0.25">
      <c r="A73" s="3" t="s">
        <v>35</v>
      </c>
      <c r="B73" s="3"/>
      <c r="C73" s="7"/>
      <c r="D73" s="5" t="s">
        <v>126</v>
      </c>
      <c r="E73" s="5"/>
      <c r="F73" s="5"/>
      <c r="G73" s="5"/>
      <c r="H73" s="5" t="s">
        <v>126</v>
      </c>
      <c r="I73" s="5" t="s">
        <v>126</v>
      </c>
      <c r="J73" s="5">
        <v>7.1428571428571441</v>
      </c>
      <c r="K73" s="9" t="s">
        <v>204</v>
      </c>
      <c r="L73" s="5">
        <v>16.129032258064516</v>
      </c>
      <c r="M73" s="5" t="s">
        <v>126</v>
      </c>
      <c r="N73" s="103"/>
      <c r="O73" s="103"/>
      <c r="P73" s="103"/>
      <c r="Q73" s="103"/>
      <c r="R73" s="103"/>
    </row>
    <row r="74" spans="1:22" s="1" customFormat="1" ht="5.15" customHeight="1" x14ac:dyDescent="0.25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100"/>
      <c r="N74" s="103"/>
      <c r="O74" s="103"/>
      <c r="P74" s="103"/>
      <c r="Q74" s="103"/>
      <c r="R74" s="103"/>
    </row>
    <row r="75" spans="1:22" s="1" customFormat="1" ht="5.15" customHeight="1" x14ac:dyDescent="0.25">
      <c r="A75" s="3"/>
      <c r="B75" s="3"/>
      <c r="C75" s="3"/>
      <c r="D75" s="3"/>
      <c r="E75" s="3"/>
      <c r="F75" s="3"/>
      <c r="G75" s="136"/>
      <c r="H75" s="136"/>
      <c r="I75" s="136"/>
      <c r="J75" s="136"/>
      <c r="K75" s="136"/>
      <c r="L75" s="6"/>
      <c r="M75" s="103"/>
      <c r="N75" s="103"/>
      <c r="O75" s="103"/>
      <c r="P75" s="103"/>
      <c r="Q75" s="103"/>
      <c r="R75" s="103"/>
    </row>
    <row r="76" spans="1:22" ht="13.5" customHeight="1" x14ac:dyDescent="0.3">
      <c r="B76" s="58"/>
      <c r="C76" s="58"/>
      <c r="D76" s="58"/>
      <c r="E76" s="58"/>
      <c r="F76" s="58"/>
      <c r="G76" s="58"/>
      <c r="H76" s="58"/>
      <c r="I76" s="58"/>
      <c r="J76" s="101"/>
      <c r="K76" s="19"/>
      <c r="L76" s="19"/>
      <c r="M76" s="19"/>
      <c r="N76" s="19"/>
      <c r="O76" s="19"/>
      <c r="P76" s="19"/>
      <c r="Q76" s="19"/>
      <c r="R76" s="19"/>
      <c r="S76" s="58"/>
      <c r="T76" s="58"/>
      <c r="U76" s="58"/>
      <c r="V76" s="58"/>
    </row>
    <row r="77" spans="1:22" ht="15" customHeight="1" x14ac:dyDescent="0.3">
      <c r="A77" s="73"/>
      <c r="B77" s="58"/>
      <c r="C77" s="58"/>
      <c r="D77" s="58"/>
      <c r="E77" s="58"/>
      <c r="F77" s="58"/>
      <c r="G77" s="58"/>
      <c r="H77" s="58"/>
      <c r="I77" s="58"/>
      <c r="J77" s="101"/>
      <c r="K77" s="19"/>
      <c r="L77" s="19"/>
      <c r="M77" s="19"/>
      <c r="N77" s="19"/>
      <c r="O77" s="19"/>
      <c r="P77" s="19"/>
      <c r="Q77" s="19"/>
      <c r="R77" s="19"/>
      <c r="S77" s="58"/>
      <c r="T77" s="58"/>
      <c r="U77" s="58"/>
      <c r="V77" s="58"/>
    </row>
    <row r="78" spans="1:22" ht="15" customHeight="1" x14ac:dyDescent="0.3">
      <c r="A78" s="19"/>
      <c r="B78" s="8"/>
      <c r="C78" s="8"/>
      <c r="D78" s="8"/>
      <c r="E78" s="8"/>
      <c r="F78" s="8"/>
      <c r="G78" s="6"/>
      <c r="K78" s="131"/>
      <c r="L78" s="131"/>
      <c r="M78" s="131"/>
      <c r="N78" s="131"/>
      <c r="O78" s="131"/>
      <c r="P78" s="131"/>
      <c r="Q78" s="131"/>
      <c r="R78" s="131"/>
      <c r="S78" s="8"/>
      <c r="T78" s="8"/>
      <c r="U78" s="8"/>
      <c r="V78" s="8"/>
    </row>
    <row r="79" spans="1:22" ht="15" customHeight="1" x14ac:dyDescent="0.25">
      <c r="A79" s="8"/>
    </row>
    <row r="80" spans="1:22" ht="15" customHeight="1" x14ac:dyDescent="0.25"/>
  </sheetData>
  <mergeCells count="10">
    <mergeCell ref="H7:J7"/>
    <mergeCell ref="E7:G7"/>
    <mergeCell ref="E6:M6"/>
    <mergeCell ref="K7:M7"/>
    <mergeCell ref="H58:M58"/>
    <mergeCell ref="H66:M66"/>
    <mergeCell ref="P32:R32"/>
    <mergeCell ref="K32:L32"/>
    <mergeCell ref="M32:O32"/>
    <mergeCell ref="L31:Q3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92" orientation="portrait" r:id="rId1"/>
  <headerFooter alignWithMargins="0">
    <oddFooter xml:space="preserve">&amp;C
&amp;14 &amp;"Myriad Pro,Normal"&amp;8 </oddFooter>
  </headerFooter>
  <rowBreaks count="1" manualBreakCount="1">
    <brk id="75" max="12" man="1"/>
  </rowBreaks>
  <ignoredErrors>
    <ignoredError sqref="G13:G24" formula="1"/>
    <ignoredError sqref="B12:F12 H12:J12" formulaRange="1"/>
    <ignoredError sqref="G12" formula="1" formulaRange="1"/>
    <ignoredError sqref="M48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4D9D"/>
  </sheetPr>
  <dimension ref="A1:N62"/>
  <sheetViews>
    <sheetView showGridLines="0" zoomScaleNormal="100" zoomScaleSheetLayoutView="100" workbookViewId="0">
      <selection activeCell="J22" sqref="J22"/>
    </sheetView>
  </sheetViews>
  <sheetFormatPr baseColWidth="10" defaultColWidth="11.453125" defaultRowHeight="12.5" x14ac:dyDescent="0.25"/>
  <cols>
    <col min="1" max="1" width="47" style="1" customWidth="1"/>
    <col min="2" max="2" width="7.7265625" style="1" hidden="1" customWidth="1"/>
    <col min="3" max="8" width="7.7265625" style="1" customWidth="1"/>
    <col min="9" max="9" width="8.26953125" style="1" customWidth="1"/>
    <col min="10" max="16384" width="11.453125" style="1"/>
  </cols>
  <sheetData>
    <row r="1" spans="1:14" ht="15" customHeight="1" x14ac:dyDescent="0.3">
      <c r="A1" s="79" t="s">
        <v>106</v>
      </c>
      <c r="B1" s="2"/>
      <c r="C1" s="2"/>
      <c r="D1" s="2"/>
      <c r="E1" s="2"/>
      <c r="F1" s="2"/>
      <c r="G1" s="2"/>
      <c r="H1" s="2"/>
    </row>
    <row r="2" spans="1:14" ht="15" customHeight="1" x14ac:dyDescent="0.3">
      <c r="A2" s="37"/>
      <c r="B2" s="2"/>
      <c r="C2" s="2"/>
      <c r="D2" s="2"/>
      <c r="E2" s="2"/>
      <c r="F2" s="2"/>
      <c r="G2" s="2"/>
      <c r="H2" s="2"/>
    </row>
    <row r="3" spans="1:14" ht="15" customHeight="1" x14ac:dyDescent="0.25">
      <c r="A3" s="8"/>
      <c r="B3" s="8"/>
      <c r="C3" s="8"/>
      <c r="D3" s="8"/>
      <c r="E3" s="8"/>
      <c r="F3" s="8"/>
      <c r="G3" s="8"/>
      <c r="I3" s="6" t="s">
        <v>11</v>
      </c>
    </row>
    <row r="4" spans="1:14" ht="5.15" customHeight="1" x14ac:dyDescent="0.25">
      <c r="A4" s="3"/>
      <c r="B4" s="3"/>
      <c r="C4" s="3"/>
      <c r="D4" s="3"/>
      <c r="E4" s="3"/>
      <c r="F4" s="3"/>
      <c r="G4" s="3"/>
      <c r="H4" s="3"/>
      <c r="I4" s="12"/>
      <c r="J4" s="12"/>
      <c r="K4" s="12"/>
      <c r="L4" s="12"/>
    </row>
    <row r="5" spans="1:14" ht="5.1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12"/>
      <c r="K5" s="12"/>
      <c r="L5" s="12"/>
    </row>
    <row r="6" spans="1:14" s="2" customFormat="1" ht="15" customHeight="1" x14ac:dyDescent="0.3">
      <c r="A6" s="82" t="s">
        <v>58</v>
      </c>
      <c r="B6" s="83">
        <v>2016</v>
      </c>
      <c r="C6" s="127">
        <v>2017</v>
      </c>
      <c r="D6" s="127">
        <v>2018</v>
      </c>
      <c r="E6" s="127">
        <v>2019</v>
      </c>
      <c r="F6" s="127">
        <v>2020</v>
      </c>
      <c r="G6" s="127">
        <v>2021</v>
      </c>
      <c r="H6" s="127">
        <v>2022</v>
      </c>
      <c r="I6" s="127" t="s">
        <v>198</v>
      </c>
      <c r="J6" s="135"/>
      <c r="K6" s="135"/>
      <c r="L6" s="135"/>
    </row>
    <row r="7" spans="1:14" ht="5.15" customHeight="1" x14ac:dyDescent="0.25">
      <c r="A7" s="82"/>
      <c r="B7" s="82"/>
      <c r="C7" s="82"/>
      <c r="D7" s="82"/>
      <c r="E7" s="82"/>
      <c r="F7" s="82"/>
      <c r="G7" s="82"/>
      <c r="H7" s="82"/>
      <c r="I7" s="82"/>
      <c r="J7" s="14"/>
      <c r="K7" s="14"/>
      <c r="L7" s="14"/>
    </row>
    <row r="8" spans="1:14" ht="5.15" customHeight="1" x14ac:dyDescent="0.25">
      <c r="A8" s="3"/>
      <c r="B8" s="6"/>
      <c r="C8" s="6"/>
      <c r="D8" s="6"/>
      <c r="E8" s="6"/>
      <c r="F8" s="6"/>
      <c r="G8" s="6"/>
      <c r="H8" s="6"/>
      <c r="I8" s="121"/>
      <c r="J8" s="14"/>
      <c r="K8" s="14"/>
      <c r="L8" s="14"/>
    </row>
    <row r="9" spans="1:14" ht="13" customHeight="1" x14ac:dyDescent="0.25">
      <c r="A9" s="82" t="s">
        <v>9</v>
      </c>
      <c r="B9" s="86">
        <f>SUM(B10:B28)</f>
        <v>20.6</v>
      </c>
      <c r="C9" s="84">
        <f>SUM(C10:C28)</f>
        <v>16.899999999999999</v>
      </c>
      <c r="D9" s="84">
        <f t="shared" ref="D9:G9" si="0">SUM(D10:D28)</f>
        <v>20.799999999999997</v>
      </c>
      <c r="E9" s="84">
        <f t="shared" si="0"/>
        <v>18</v>
      </c>
      <c r="F9" s="84">
        <f t="shared" si="0"/>
        <v>16.399999999999999</v>
      </c>
      <c r="G9" s="84">
        <f t="shared" si="0"/>
        <v>57.699999999999996</v>
      </c>
      <c r="H9" s="84">
        <f>SUM(H10:H28)</f>
        <v>60.9</v>
      </c>
      <c r="I9" s="84">
        <f>SUM(I10:I28)</f>
        <v>6.2</v>
      </c>
      <c r="J9" s="38"/>
      <c r="K9" s="75"/>
      <c r="L9" s="74"/>
    </row>
    <row r="10" spans="1:14" ht="13" customHeight="1" x14ac:dyDescent="0.25">
      <c r="A10" s="78" t="s">
        <v>173</v>
      </c>
      <c r="B10" s="5">
        <v>12.9</v>
      </c>
      <c r="C10" s="5">
        <v>10.199999999999999</v>
      </c>
      <c r="D10" s="5">
        <v>12.6</v>
      </c>
      <c r="E10" s="5">
        <v>7.7</v>
      </c>
      <c r="F10" s="5">
        <v>10.7</v>
      </c>
      <c r="G10" s="5">
        <v>32.799999999999997</v>
      </c>
      <c r="H10" s="5">
        <v>8.4</v>
      </c>
      <c r="I10" s="22">
        <v>3.8</v>
      </c>
      <c r="J10" s="22"/>
      <c r="K10" s="22"/>
      <c r="L10" s="22"/>
      <c r="M10" s="22"/>
      <c r="N10" s="22"/>
    </row>
    <row r="11" spans="1:14" ht="13" customHeight="1" x14ac:dyDescent="0.25">
      <c r="A11" s="78" t="s">
        <v>174</v>
      </c>
      <c r="B11" s="5" t="s">
        <v>126</v>
      </c>
      <c r="C11" s="5" t="s">
        <v>126</v>
      </c>
      <c r="D11" s="5" t="s">
        <v>126</v>
      </c>
      <c r="E11" s="5" t="s">
        <v>126</v>
      </c>
      <c r="F11" s="5" t="s">
        <v>126</v>
      </c>
      <c r="G11" s="5" t="s">
        <v>126</v>
      </c>
      <c r="H11" s="5" t="s">
        <v>126</v>
      </c>
      <c r="I11" s="5" t="s">
        <v>126</v>
      </c>
      <c r="J11" s="22"/>
      <c r="K11" s="22"/>
      <c r="L11" s="22"/>
      <c r="M11" s="22"/>
      <c r="N11" s="22"/>
    </row>
    <row r="12" spans="1:14" ht="13" customHeight="1" x14ac:dyDescent="0.25">
      <c r="A12" s="4" t="s">
        <v>127</v>
      </c>
      <c r="B12" s="5" t="s">
        <v>126</v>
      </c>
      <c r="C12" s="5" t="s">
        <v>126</v>
      </c>
      <c r="D12" s="5" t="s">
        <v>126</v>
      </c>
      <c r="E12" s="5" t="s">
        <v>126</v>
      </c>
      <c r="F12" s="5" t="s">
        <v>126</v>
      </c>
      <c r="G12" s="5" t="s">
        <v>126</v>
      </c>
      <c r="H12" s="5" t="s">
        <v>126</v>
      </c>
      <c r="I12" s="5" t="s">
        <v>126</v>
      </c>
      <c r="J12" s="22"/>
      <c r="K12" s="22"/>
      <c r="L12" s="22"/>
      <c r="M12" s="22"/>
      <c r="N12" s="22"/>
    </row>
    <row r="13" spans="1:14" ht="13" customHeight="1" x14ac:dyDescent="0.25">
      <c r="A13" s="4" t="s">
        <v>175</v>
      </c>
      <c r="B13" s="5" t="s">
        <v>126</v>
      </c>
      <c r="C13" s="5" t="s">
        <v>126</v>
      </c>
      <c r="D13" s="5" t="s">
        <v>126</v>
      </c>
      <c r="E13" s="5" t="s">
        <v>126</v>
      </c>
      <c r="F13" s="5" t="s">
        <v>126</v>
      </c>
      <c r="G13" s="5" t="s">
        <v>126</v>
      </c>
      <c r="H13" s="5" t="s">
        <v>126</v>
      </c>
      <c r="I13" s="5" t="s">
        <v>126</v>
      </c>
      <c r="J13" s="22"/>
      <c r="K13" s="22"/>
      <c r="L13" s="22"/>
      <c r="M13" s="22"/>
      <c r="N13" s="22"/>
    </row>
    <row r="14" spans="1:14" ht="13" customHeight="1" x14ac:dyDescent="0.25">
      <c r="A14" s="4" t="s">
        <v>176</v>
      </c>
      <c r="B14" s="5" t="s">
        <v>126</v>
      </c>
      <c r="C14" s="5" t="s">
        <v>126</v>
      </c>
      <c r="D14" s="5" t="s">
        <v>126</v>
      </c>
      <c r="E14" s="5" t="s">
        <v>126</v>
      </c>
      <c r="F14" s="5" t="s">
        <v>126</v>
      </c>
      <c r="G14" s="5">
        <v>0.4</v>
      </c>
      <c r="H14" s="5">
        <v>2.5</v>
      </c>
      <c r="I14" s="5">
        <v>2</v>
      </c>
      <c r="J14" s="5"/>
      <c r="K14" s="5"/>
      <c r="L14" s="5"/>
      <c r="M14" s="5"/>
      <c r="N14" s="5"/>
    </row>
    <row r="15" spans="1:14" ht="13" customHeight="1" x14ac:dyDescent="0.25">
      <c r="A15" s="4" t="s">
        <v>82</v>
      </c>
      <c r="B15" s="5" t="s">
        <v>126</v>
      </c>
      <c r="C15" s="5">
        <v>6.7</v>
      </c>
      <c r="D15" s="5">
        <v>8.1999999999999993</v>
      </c>
      <c r="E15" s="5" t="s">
        <v>126</v>
      </c>
      <c r="F15" s="5" t="s">
        <v>126</v>
      </c>
      <c r="G15" s="5" t="s">
        <v>126</v>
      </c>
      <c r="H15" s="5" t="s">
        <v>126</v>
      </c>
      <c r="I15" s="5" t="s">
        <v>126</v>
      </c>
      <c r="J15" s="5"/>
      <c r="K15" s="5"/>
      <c r="L15" s="5"/>
      <c r="M15" s="5"/>
      <c r="N15" s="5"/>
    </row>
    <row r="16" spans="1:14" ht="13" customHeight="1" x14ac:dyDescent="0.25">
      <c r="A16" s="4" t="s">
        <v>83</v>
      </c>
      <c r="B16" s="5" t="s">
        <v>126</v>
      </c>
      <c r="C16" s="5" t="s">
        <v>126</v>
      </c>
      <c r="D16" s="5" t="s">
        <v>126</v>
      </c>
      <c r="E16" s="5" t="s">
        <v>126</v>
      </c>
      <c r="F16" s="5" t="s">
        <v>126</v>
      </c>
      <c r="G16" s="5" t="s">
        <v>126</v>
      </c>
      <c r="H16" s="5" t="s">
        <v>126</v>
      </c>
      <c r="I16" s="5" t="s">
        <v>126</v>
      </c>
      <c r="J16" s="5"/>
      <c r="K16" s="5"/>
      <c r="L16" s="5"/>
      <c r="M16" s="5"/>
      <c r="N16" s="5"/>
    </row>
    <row r="17" spans="1:14" ht="13" customHeight="1" x14ac:dyDescent="0.25">
      <c r="A17" s="4" t="s">
        <v>177</v>
      </c>
      <c r="B17" s="5" t="s">
        <v>126</v>
      </c>
      <c r="C17" s="5" t="s">
        <v>126</v>
      </c>
      <c r="D17" s="5" t="s">
        <v>126</v>
      </c>
      <c r="E17" s="5" t="s">
        <v>126</v>
      </c>
      <c r="F17" s="5" t="s">
        <v>126</v>
      </c>
      <c r="G17" s="5" t="s">
        <v>126</v>
      </c>
      <c r="H17" s="5" t="s">
        <v>126</v>
      </c>
      <c r="I17" s="5" t="s">
        <v>126</v>
      </c>
      <c r="J17" s="5"/>
      <c r="K17" s="5"/>
      <c r="L17" s="5"/>
      <c r="M17" s="5"/>
      <c r="N17" s="5"/>
    </row>
    <row r="18" spans="1:14" ht="13" customHeight="1" x14ac:dyDescent="0.25">
      <c r="A18" s="4" t="s">
        <v>178</v>
      </c>
      <c r="B18" s="5" t="s">
        <v>126</v>
      </c>
      <c r="C18" s="5" t="s">
        <v>126</v>
      </c>
      <c r="D18" s="5" t="s">
        <v>126</v>
      </c>
      <c r="E18" s="5" t="s">
        <v>126</v>
      </c>
      <c r="F18" s="5" t="s">
        <v>126</v>
      </c>
      <c r="G18" s="5" t="s">
        <v>126</v>
      </c>
      <c r="H18" s="5" t="s">
        <v>126</v>
      </c>
      <c r="I18" s="5" t="s">
        <v>126</v>
      </c>
      <c r="J18" s="5"/>
      <c r="K18" s="5"/>
      <c r="L18" s="5"/>
      <c r="M18" s="5"/>
      <c r="N18" s="5"/>
    </row>
    <row r="19" spans="1:14" ht="13" customHeight="1" x14ac:dyDescent="0.25">
      <c r="A19" s="4" t="s">
        <v>84</v>
      </c>
      <c r="B19" s="5" t="s">
        <v>126</v>
      </c>
      <c r="C19" s="5" t="s">
        <v>126</v>
      </c>
      <c r="D19" s="5" t="s">
        <v>126</v>
      </c>
      <c r="E19" s="5" t="s">
        <v>126</v>
      </c>
      <c r="F19" s="5">
        <v>0.2</v>
      </c>
      <c r="G19" s="124">
        <v>0</v>
      </c>
      <c r="H19" s="5" t="s">
        <v>126</v>
      </c>
      <c r="I19" s="5" t="s">
        <v>126</v>
      </c>
      <c r="J19" s="5"/>
      <c r="K19" s="5"/>
      <c r="L19" s="5"/>
      <c r="M19" s="5"/>
      <c r="N19" s="5"/>
    </row>
    <row r="20" spans="1:14" ht="13" customHeight="1" x14ac:dyDescent="0.25">
      <c r="A20" s="4" t="s">
        <v>179</v>
      </c>
      <c r="B20" s="5" t="s">
        <v>126</v>
      </c>
      <c r="C20" s="5" t="s">
        <v>126</v>
      </c>
      <c r="D20" s="5" t="s">
        <v>126</v>
      </c>
      <c r="E20" s="5" t="s">
        <v>126</v>
      </c>
      <c r="F20" s="5" t="s">
        <v>126</v>
      </c>
      <c r="G20" s="5" t="s">
        <v>126</v>
      </c>
      <c r="H20" s="5" t="s">
        <v>126</v>
      </c>
      <c r="I20" s="5" t="s">
        <v>126</v>
      </c>
      <c r="J20" s="5"/>
      <c r="K20" s="5"/>
      <c r="L20" s="5"/>
      <c r="M20" s="5"/>
      <c r="N20" s="5"/>
    </row>
    <row r="21" spans="1:14" ht="13" customHeight="1" x14ac:dyDescent="0.25">
      <c r="A21" s="4" t="s">
        <v>180</v>
      </c>
      <c r="B21" s="5" t="s">
        <v>126</v>
      </c>
      <c r="C21" s="5" t="s">
        <v>126</v>
      </c>
      <c r="D21" s="5" t="s">
        <v>126</v>
      </c>
      <c r="E21" s="5" t="s">
        <v>126</v>
      </c>
      <c r="F21" s="5" t="s">
        <v>126</v>
      </c>
      <c r="G21" s="5" t="s">
        <v>126</v>
      </c>
      <c r="H21" s="5" t="s">
        <v>126</v>
      </c>
      <c r="I21" s="5" t="s">
        <v>126</v>
      </c>
      <c r="J21" s="5"/>
      <c r="K21" s="5"/>
      <c r="L21" s="5"/>
      <c r="M21" s="5"/>
      <c r="N21" s="5"/>
    </row>
    <row r="22" spans="1:14" ht="13" customHeight="1" x14ac:dyDescent="0.25">
      <c r="A22" s="4" t="s">
        <v>181</v>
      </c>
      <c r="B22" s="5" t="s">
        <v>126</v>
      </c>
      <c r="C22" s="5" t="s">
        <v>126</v>
      </c>
      <c r="D22" s="5" t="s">
        <v>126</v>
      </c>
      <c r="E22" s="5" t="s">
        <v>126</v>
      </c>
      <c r="F22" s="5" t="s">
        <v>126</v>
      </c>
      <c r="G22" s="5" t="s">
        <v>126</v>
      </c>
      <c r="H22" s="5" t="s">
        <v>126</v>
      </c>
      <c r="I22" s="5" t="s">
        <v>126</v>
      </c>
      <c r="J22" s="5"/>
      <c r="K22" s="5"/>
      <c r="L22" s="5"/>
      <c r="M22" s="5"/>
      <c r="N22" s="5"/>
    </row>
    <row r="23" spans="1:14" ht="13" customHeight="1" x14ac:dyDescent="0.25">
      <c r="A23" s="4" t="s">
        <v>182</v>
      </c>
      <c r="B23" s="5" t="s">
        <v>126</v>
      </c>
      <c r="C23" s="5" t="s">
        <v>126</v>
      </c>
      <c r="D23" s="5" t="s">
        <v>126</v>
      </c>
      <c r="E23" s="5" t="s">
        <v>126</v>
      </c>
      <c r="F23" s="5" t="s">
        <v>126</v>
      </c>
      <c r="G23" s="5">
        <v>24.5</v>
      </c>
      <c r="H23" s="5">
        <v>50</v>
      </c>
      <c r="I23" s="5">
        <v>0.4</v>
      </c>
      <c r="J23" s="5"/>
      <c r="K23" s="5"/>
      <c r="L23" s="5"/>
      <c r="M23" s="5"/>
      <c r="N23" s="5"/>
    </row>
    <row r="24" spans="1:14" ht="13" customHeight="1" x14ac:dyDescent="0.25">
      <c r="A24" s="4" t="s">
        <v>183</v>
      </c>
      <c r="B24" s="5" t="s">
        <v>126</v>
      </c>
      <c r="C24" s="5" t="s">
        <v>126</v>
      </c>
      <c r="D24" s="5" t="s">
        <v>126</v>
      </c>
      <c r="E24" s="5" t="s">
        <v>126</v>
      </c>
      <c r="F24" s="5" t="s">
        <v>126</v>
      </c>
      <c r="G24" s="5" t="s">
        <v>126</v>
      </c>
      <c r="H24" s="5" t="s">
        <v>126</v>
      </c>
      <c r="I24" s="5" t="s">
        <v>126</v>
      </c>
      <c r="J24" s="5"/>
      <c r="K24" s="5"/>
      <c r="L24" s="5"/>
      <c r="M24" s="5"/>
      <c r="N24" s="5"/>
    </row>
    <row r="25" spans="1:14" ht="13" customHeight="1" x14ac:dyDescent="0.25">
      <c r="A25" s="4" t="s">
        <v>184</v>
      </c>
      <c r="B25" s="5" t="s">
        <v>126</v>
      </c>
      <c r="C25" s="5" t="s">
        <v>126</v>
      </c>
      <c r="D25" s="5" t="s">
        <v>126</v>
      </c>
      <c r="E25" s="5" t="s">
        <v>126</v>
      </c>
      <c r="F25" s="5" t="s">
        <v>126</v>
      </c>
      <c r="G25" s="5" t="s">
        <v>126</v>
      </c>
      <c r="H25" s="5" t="s">
        <v>126</v>
      </c>
      <c r="I25" s="5" t="s">
        <v>126</v>
      </c>
      <c r="J25" s="5"/>
      <c r="K25" s="5"/>
      <c r="L25" s="5"/>
      <c r="M25" s="5"/>
      <c r="N25" s="5"/>
    </row>
    <row r="26" spans="1:14" ht="13" customHeight="1" x14ac:dyDescent="0.25">
      <c r="A26" s="4" t="s">
        <v>185</v>
      </c>
      <c r="B26" s="5" t="s">
        <v>126</v>
      </c>
      <c r="C26" s="5" t="s">
        <v>126</v>
      </c>
      <c r="D26" s="5" t="s">
        <v>126</v>
      </c>
      <c r="E26" s="5" t="s">
        <v>126</v>
      </c>
      <c r="F26" s="5" t="s">
        <v>126</v>
      </c>
      <c r="G26" s="5" t="s">
        <v>126</v>
      </c>
      <c r="H26" s="5" t="s">
        <v>126</v>
      </c>
      <c r="I26" s="5" t="s">
        <v>126</v>
      </c>
      <c r="J26" s="5"/>
      <c r="K26" s="5"/>
      <c r="L26" s="5"/>
      <c r="M26" s="5"/>
      <c r="N26" s="5"/>
    </row>
    <row r="27" spans="1:14" ht="13" customHeight="1" x14ac:dyDescent="0.25">
      <c r="A27" s="4" t="s">
        <v>190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3" customHeight="1" x14ac:dyDescent="0.25">
      <c r="A28" s="4" t="s">
        <v>191</v>
      </c>
      <c r="B28" s="5">
        <v>7.7</v>
      </c>
      <c r="C28" s="5" t="s">
        <v>126</v>
      </c>
      <c r="D28" s="5" t="s">
        <v>126</v>
      </c>
      <c r="E28" s="5">
        <v>10.3</v>
      </c>
      <c r="F28" s="5">
        <v>5.5</v>
      </c>
      <c r="G28" s="5" t="s">
        <v>126</v>
      </c>
      <c r="H28" s="5" t="s">
        <v>126</v>
      </c>
      <c r="I28" s="5" t="s">
        <v>126</v>
      </c>
      <c r="J28" s="5"/>
      <c r="K28" s="5"/>
      <c r="L28" s="5"/>
      <c r="M28" s="5"/>
      <c r="N28" s="5"/>
    </row>
    <row r="29" spans="1:14" ht="5.15" customHeight="1" x14ac:dyDescent="0.25">
      <c r="A29" s="81"/>
      <c r="B29" s="81"/>
      <c r="C29" s="81"/>
      <c r="D29" s="81"/>
      <c r="E29" s="81"/>
      <c r="F29" s="81"/>
      <c r="G29" s="81"/>
      <c r="H29" s="81"/>
      <c r="I29" s="81"/>
      <c r="J29" s="5"/>
      <c r="K29" s="5"/>
      <c r="L29" s="5"/>
      <c r="M29" s="5"/>
      <c r="N29" s="5"/>
    </row>
    <row r="30" spans="1:14" ht="5.1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5"/>
      <c r="K30" s="5"/>
      <c r="L30" s="5"/>
      <c r="M30" s="5"/>
      <c r="N30" s="5"/>
    </row>
    <row r="31" spans="1:14" ht="15" customHeight="1" x14ac:dyDescent="0.25">
      <c r="A31" s="3"/>
      <c r="B31" s="3"/>
      <c r="C31" s="3"/>
      <c r="D31" s="3"/>
      <c r="E31" s="3"/>
      <c r="F31" s="3"/>
      <c r="G31" s="3"/>
      <c r="H31" s="3"/>
      <c r="I31" s="76"/>
      <c r="J31" s="12"/>
      <c r="K31" s="77"/>
      <c r="L31" s="76"/>
    </row>
    <row r="32" spans="1:14" ht="15" customHeight="1" x14ac:dyDescent="0.3">
      <c r="A32" s="79" t="s">
        <v>107</v>
      </c>
      <c r="B32" s="2"/>
      <c r="C32" s="2"/>
      <c r="D32" s="2"/>
      <c r="E32" s="2"/>
      <c r="F32" s="2"/>
      <c r="G32" s="2"/>
      <c r="H32" s="2"/>
      <c r="I32" s="76"/>
      <c r="J32" s="12"/>
      <c r="K32" s="77"/>
      <c r="L32" s="76"/>
    </row>
    <row r="33" spans="1:12" ht="15" customHeight="1" x14ac:dyDescent="0.3">
      <c r="A33" s="37"/>
      <c r="B33" s="2"/>
      <c r="C33" s="2"/>
      <c r="D33" s="2"/>
      <c r="E33" s="2"/>
      <c r="F33" s="2"/>
      <c r="G33" s="2"/>
      <c r="H33" s="2"/>
      <c r="I33" s="76"/>
      <c r="J33" s="12"/>
      <c r="K33" s="77"/>
      <c r="L33" s="76"/>
    </row>
    <row r="34" spans="1:12" ht="15" customHeight="1" x14ac:dyDescent="0.25">
      <c r="A34" s="8"/>
      <c r="B34" s="8"/>
      <c r="C34" s="8"/>
      <c r="D34" s="8"/>
      <c r="E34" s="8"/>
      <c r="F34" s="8"/>
      <c r="G34" s="8"/>
      <c r="H34" s="6" t="s">
        <v>11</v>
      </c>
      <c r="I34" s="76"/>
      <c r="J34" s="12"/>
      <c r="K34" s="77"/>
      <c r="L34" s="76"/>
    </row>
    <row r="35" spans="1:12" ht="5.15" customHeight="1" x14ac:dyDescent="0.25">
      <c r="A35" s="3"/>
      <c r="B35" s="3"/>
      <c r="C35" s="3"/>
      <c r="D35" s="3"/>
      <c r="E35" s="3"/>
      <c r="F35" s="3"/>
      <c r="G35" s="3"/>
      <c r="H35" s="3"/>
      <c r="I35" s="76"/>
      <c r="J35" s="12"/>
      <c r="K35" s="77"/>
      <c r="L35" s="76"/>
    </row>
    <row r="36" spans="1:12" ht="5.15" customHeight="1" x14ac:dyDescent="0.25">
      <c r="A36" s="82"/>
      <c r="B36" s="82"/>
      <c r="C36" s="82"/>
      <c r="D36" s="82"/>
      <c r="E36" s="82"/>
      <c r="F36" s="82"/>
      <c r="G36" s="82"/>
      <c r="H36" s="82"/>
      <c r="I36" s="76"/>
      <c r="J36" s="12"/>
      <c r="K36" s="77"/>
      <c r="L36" s="76"/>
    </row>
    <row r="37" spans="1:12" s="103" customFormat="1" ht="15" customHeight="1" x14ac:dyDescent="0.25">
      <c r="A37" s="106" t="s">
        <v>58</v>
      </c>
      <c r="B37" s="104">
        <v>2016</v>
      </c>
      <c r="C37" s="105">
        <v>2018</v>
      </c>
      <c r="D37" s="105">
        <v>2019</v>
      </c>
      <c r="E37" s="105">
        <v>2020</v>
      </c>
      <c r="F37" s="105">
        <v>2021</v>
      </c>
      <c r="G37" s="105">
        <v>2022</v>
      </c>
      <c r="H37" s="105" t="s">
        <v>198</v>
      </c>
      <c r="I37" s="122"/>
      <c r="J37" s="57"/>
      <c r="K37" s="123"/>
      <c r="L37" s="122"/>
    </row>
    <row r="38" spans="1:12" ht="5.15" customHeight="1" x14ac:dyDescent="0.25">
      <c r="A38" s="82"/>
      <c r="B38" s="82"/>
      <c r="C38" s="82"/>
      <c r="D38" s="82"/>
      <c r="E38" s="82"/>
      <c r="F38" s="82"/>
      <c r="G38" s="82"/>
      <c r="H38" s="82"/>
      <c r="I38" s="12"/>
      <c r="J38" s="12"/>
      <c r="K38" s="12"/>
      <c r="L38" s="12"/>
    </row>
    <row r="39" spans="1:12" ht="5.15" customHeight="1" x14ac:dyDescent="0.25">
      <c r="A39" s="3"/>
      <c r="B39" s="6"/>
      <c r="C39" s="6"/>
      <c r="D39" s="6"/>
      <c r="E39" s="6"/>
      <c r="F39" s="6"/>
      <c r="G39" s="6"/>
      <c r="H39" s="6"/>
      <c r="I39" s="12"/>
      <c r="J39" s="12"/>
      <c r="K39" s="12"/>
      <c r="L39" s="12"/>
    </row>
    <row r="40" spans="1:12" ht="13" customHeight="1" x14ac:dyDescent="0.25">
      <c r="A40" s="82" t="s">
        <v>97</v>
      </c>
      <c r="B40" s="86">
        <v>20.6</v>
      </c>
      <c r="C40" s="84">
        <f t="shared" ref="C40:H40" si="1">SUM(C41:C51)</f>
        <v>20.7</v>
      </c>
      <c r="D40" s="84">
        <f t="shared" si="1"/>
        <v>18.100000000000001</v>
      </c>
      <c r="E40" s="84">
        <f t="shared" si="1"/>
        <v>16.3</v>
      </c>
      <c r="F40" s="84">
        <f t="shared" si="1"/>
        <v>57.699999999999996</v>
      </c>
      <c r="G40" s="84">
        <f t="shared" si="1"/>
        <v>60.900000000000006</v>
      </c>
      <c r="H40" s="84">
        <f t="shared" si="1"/>
        <v>6.1999999999999993</v>
      </c>
    </row>
    <row r="41" spans="1:12" ht="13" customHeight="1" x14ac:dyDescent="0.25">
      <c r="A41" s="4" t="s">
        <v>154</v>
      </c>
      <c r="B41" s="5">
        <v>2.2000000000000002</v>
      </c>
      <c r="C41" s="5">
        <v>3.7</v>
      </c>
      <c r="D41" s="5" t="s">
        <v>126</v>
      </c>
      <c r="E41" s="5" t="s">
        <v>126</v>
      </c>
      <c r="F41" s="5">
        <v>21.9</v>
      </c>
      <c r="G41" s="48" t="s">
        <v>126</v>
      </c>
      <c r="H41" s="48" t="s">
        <v>126</v>
      </c>
    </row>
    <row r="42" spans="1:12" ht="13" customHeight="1" x14ac:dyDescent="0.25">
      <c r="A42" s="3" t="s">
        <v>172</v>
      </c>
      <c r="B42" s="5" t="s">
        <v>126</v>
      </c>
      <c r="C42" s="5" t="s">
        <v>126</v>
      </c>
      <c r="D42" s="5" t="s">
        <v>126</v>
      </c>
      <c r="E42" s="5" t="s">
        <v>126</v>
      </c>
      <c r="F42" s="5" t="s">
        <v>126</v>
      </c>
      <c r="G42" s="5" t="s">
        <v>126</v>
      </c>
      <c r="H42" s="5" t="s">
        <v>126</v>
      </c>
    </row>
    <row r="43" spans="1:12" ht="13" customHeight="1" x14ac:dyDescent="0.25">
      <c r="A43" s="4" t="s">
        <v>156</v>
      </c>
      <c r="B43" s="5">
        <v>1.9</v>
      </c>
      <c r="C43" s="5">
        <v>2</v>
      </c>
      <c r="D43" s="5">
        <v>3.3</v>
      </c>
      <c r="E43" s="5">
        <v>1.8</v>
      </c>
      <c r="F43" s="5">
        <v>3.2</v>
      </c>
      <c r="G43" s="5" t="s">
        <v>126</v>
      </c>
      <c r="H43" s="5">
        <v>3.8</v>
      </c>
      <c r="I43" s="12"/>
      <c r="J43" s="12"/>
      <c r="K43" s="12"/>
      <c r="L43" s="12"/>
    </row>
    <row r="44" spans="1:12" ht="13" customHeight="1" x14ac:dyDescent="0.25">
      <c r="A44" s="4" t="s">
        <v>146</v>
      </c>
      <c r="B44" s="5" t="s">
        <v>126</v>
      </c>
      <c r="C44" s="5" t="s">
        <v>126</v>
      </c>
      <c r="D44" s="5" t="s">
        <v>126</v>
      </c>
      <c r="E44" s="5" t="s">
        <v>126</v>
      </c>
      <c r="F44" s="5">
        <v>7.5</v>
      </c>
      <c r="G44" s="5">
        <v>4.7</v>
      </c>
      <c r="H44" s="5" t="s">
        <v>126</v>
      </c>
      <c r="I44" s="12"/>
      <c r="J44" s="12"/>
      <c r="K44" s="12"/>
      <c r="L44" s="12"/>
    </row>
    <row r="45" spans="1:12" ht="13" customHeight="1" x14ac:dyDescent="0.25">
      <c r="A45" s="4" t="s">
        <v>147</v>
      </c>
      <c r="B45" s="5">
        <v>3.4</v>
      </c>
      <c r="C45" s="5">
        <v>0.4</v>
      </c>
      <c r="D45" s="5">
        <v>1.3</v>
      </c>
      <c r="E45" s="5">
        <v>1.3</v>
      </c>
      <c r="F45" s="5">
        <v>1.6</v>
      </c>
      <c r="G45" s="5" t="s">
        <v>126</v>
      </c>
      <c r="H45" s="5" t="s">
        <v>126</v>
      </c>
      <c r="I45" s="14"/>
      <c r="J45" s="14"/>
      <c r="K45" s="14"/>
      <c r="L45" s="14"/>
    </row>
    <row r="46" spans="1:12" ht="13" customHeight="1" x14ac:dyDescent="0.25">
      <c r="A46" s="4" t="s">
        <v>148</v>
      </c>
      <c r="B46" s="5" t="s">
        <v>126</v>
      </c>
      <c r="C46" s="5" t="s">
        <v>126</v>
      </c>
      <c r="D46" s="5" t="s">
        <v>126</v>
      </c>
      <c r="E46" s="5" t="s">
        <v>126</v>
      </c>
      <c r="F46" s="5" t="s">
        <v>126</v>
      </c>
      <c r="G46" s="5" t="s">
        <v>126</v>
      </c>
      <c r="H46" s="5" t="s">
        <v>126</v>
      </c>
      <c r="I46" s="14"/>
      <c r="J46" s="14"/>
      <c r="K46" s="14"/>
      <c r="L46" s="14"/>
    </row>
    <row r="47" spans="1:12" ht="13" customHeight="1" x14ac:dyDescent="0.25">
      <c r="A47" s="4" t="s">
        <v>149</v>
      </c>
      <c r="B47" s="5" t="s">
        <v>126</v>
      </c>
      <c r="C47" s="5" t="s">
        <v>126</v>
      </c>
      <c r="D47" s="5" t="s">
        <v>126</v>
      </c>
      <c r="E47" s="5" t="s">
        <v>126</v>
      </c>
      <c r="F47" s="5">
        <v>8.6</v>
      </c>
      <c r="G47" s="5" t="s">
        <v>126</v>
      </c>
      <c r="H47" s="5" t="s">
        <v>126</v>
      </c>
      <c r="I47" s="14"/>
      <c r="J47" s="14"/>
      <c r="K47" s="14"/>
      <c r="L47" s="14"/>
    </row>
    <row r="48" spans="1:12" ht="13" customHeight="1" x14ac:dyDescent="0.25">
      <c r="A48" s="4" t="s">
        <v>150</v>
      </c>
      <c r="B48" s="5">
        <v>10.4</v>
      </c>
      <c r="C48" s="5">
        <v>11.2</v>
      </c>
      <c r="D48" s="5">
        <v>13.5</v>
      </c>
      <c r="E48" s="5">
        <v>10.5</v>
      </c>
      <c r="F48" s="5">
        <v>10.6</v>
      </c>
      <c r="G48" s="5" t="s">
        <v>126</v>
      </c>
      <c r="H48" s="5">
        <v>2.4</v>
      </c>
      <c r="I48" s="74"/>
      <c r="J48" s="38"/>
      <c r="K48" s="75"/>
      <c r="L48" s="74"/>
    </row>
    <row r="49" spans="1:12" ht="13" customHeight="1" x14ac:dyDescent="0.25">
      <c r="A49" s="4" t="s">
        <v>151</v>
      </c>
      <c r="B49" s="5" t="s">
        <v>126</v>
      </c>
      <c r="C49" s="5" t="s">
        <v>126</v>
      </c>
      <c r="D49" s="5" t="s">
        <v>126</v>
      </c>
      <c r="E49" s="5" t="s">
        <v>126</v>
      </c>
      <c r="F49" s="5" t="s">
        <v>126</v>
      </c>
      <c r="G49" s="5">
        <v>56.2</v>
      </c>
      <c r="H49" s="5" t="s">
        <v>126</v>
      </c>
      <c r="I49" s="76"/>
      <c r="J49" s="12"/>
      <c r="K49" s="77"/>
      <c r="L49" s="76"/>
    </row>
    <row r="50" spans="1:12" ht="13" customHeight="1" x14ac:dyDescent="0.25">
      <c r="A50" s="4" t="s">
        <v>152</v>
      </c>
      <c r="B50" s="5" t="s">
        <v>126</v>
      </c>
      <c r="C50" s="5" t="s">
        <v>126</v>
      </c>
      <c r="D50" s="5" t="s">
        <v>126</v>
      </c>
      <c r="E50" s="5" t="s">
        <v>126</v>
      </c>
      <c r="F50" s="5" t="s">
        <v>126</v>
      </c>
      <c r="G50" s="5" t="s">
        <v>126</v>
      </c>
      <c r="H50" s="5" t="s">
        <v>126</v>
      </c>
      <c r="I50" s="76"/>
      <c r="J50" s="12"/>
      <c r="K50" s="77"/>
      <c r="L50" s="76"/>
    </row>
    <row r="51" spans="1:12" ht="13" customHeight="1" x14ac:dyDescent="0.25">
      <c r="A51" s="4" t="s">
        <v>153</v>
      </c>
      <c r="B51" s="5">
        <v>2.6</v>
      </c>
      <c r="C51" s="5">
        <v>3.4</v>
      </c>
      <c r="D51" s="5" t="s">
        <v>126</v>
      </c>
      <c r="E51" s="5">
        <v>2.7</v>
      </c>
      <c r="F51" s="5">
        <v>4.3</v>
      </c>
      <c r="G51" s="5" t="s">
        <v>126</v>
      </c>
      <c r="H51" s="5" t="s">
        <v>126</v>
      </c>
      <c r="I51" s="76"/>
      <c r="J51" s="12"/>
      <c r="K51" s="77"/>
      <c r="L51" s="76"/>
    </row>
    <row r="52" spans="1:12" ht="5.15" customHeight="1" x14ac:dyDescent="0.25">
      <c r="A52" s="81"/>
      <c r="B52" s="81"/>
      <c r="C52" s="81"/>
      <c r="D52" s="81"/>
      <c r="E52" s="81"/>
      <c r="F52" s="81"/>
      <c r="G52" s="81"/>
      <c r="H52" s="81"/>
      <c r="I52" s="76"/>
      <c r="J52" s="12"/>
      <c r="K52" s="77"/>
      <c r="L52" s="76"/>
    </row>
    <row r="53" spans="1:12" ht="5.15" customHeight="1" x14ac:dyDescent="0.25">
      <c r="A53" s="3"/>
      <c r="B53" s="3"/>
      <c r="C53" s="3"/>
      <c r="D53" s="3"/>
      <c r="E53" s="3"/>
      <c r="F53" s="3"/>
      <c r="G53" s="3"/>
      <c r="H53" s="3"/>
      <c r="I53" s="76"/>
      <c r="J53" s="12"/>
      <c r="K53" s="77"/>
      <c r="L53" s="76"/>
    </row>
    <row r="54" spans="1:12" x14ac:dyDescent="0.25">
      <c r="H54" s="94"/>
      <c r="I54" s="76"/>
      <c r="J54" s="12"/>
      <c r="K54" s="77"/>
      <c r="L54" s="76"/>
    </row>
    <row r="55" spans="1:12" x14ac:dyDescent="0.25">
      <c r="H55" s="95"/>
      <c r="I55" s="76"/>
      <c r="J55" s="12"/>
      <c r="K55" s="77"/>
      <c r="L55" s="76"/>
    </row>
    <row r="56" spans="1:12" x14ac:dyDescent="0.25">
      <c r="I56" s="76"/>
      <c r="J56" s="12"/>
      <c r="K56" s="77"/>
      <c r="L56" s="76"/>
    </row>
    <row r="57" spans="1:12" x14ac:dyDescent="0.25">
      <c r="I57" s="76"/>
      <c r="J57" s="12"/>
      <c r="K57" s="77"/>
      <c r="L57" s="76"/>
    </row>
    <row r="58" spans="1:12" x14ac:dyDescent="0.25">
      <c r="I58" s="76"/>
      <c r="J58" s="12"/>
      <c r="K58" s="77"/>
      <c r="L58" s="76"/>
    </row>
    <row r="59" spans="1:12" x14ac:dyDescent="0.25">
      <c r="I59" s="76"/>
      <c r="J59" s="12"/>
      <c r="K59" s="77"/>
      <c r="L59" s="76"/>
    </row>
    <row r="60" spans="1:12" x14ac:dyDescent="0.25">
      <c r="I60" s="76"/>
      <c r="J60" s="12"/>
      <c r="K60" s="77"/>
      <c r="L60" s="76"/>
    </row>
    <row r="61" spans="1:12" x14ac:dyDescent="0.25">
      <c r="I61" s="12"/>
      <c r="J61" s="12"/>
      <c r="K61" s="12"/>
      <c r="L61" s="12"/>
    </row>
    <row r="62" spans="1:12" x14ac:dyDescent="0.25">
      <c r="I62" s="12"/>
      <c r="J62" s="12"/>
      <c r="K62" s="12"/>
      <c r="L62" s="12"/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&amp;"Myriad Pro,Normal"&amp;8 </oddFooter>
  </headerFooter>
  <ignoredErrors>
    <ignoredError sqref="B9:C9 D9:H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2.1</vt:lpstr>
      <vt:lpstr>2.1 concl. </vt:lpstr>
      <vt:lpstr> 2.2-3 </vt:lpstr>
      <vt:lpstr>2.4-5</vt:lpstr>
      <vt:lpstr>2.6-7</vt:lpstr>
      <vt:lpstr>2.8-9</vt:lpstr>
      <vt:lpstr>2.10-11</vt:lpstr>
      <vt:lpstr>2.12-13</vt:lpstr>
      <vt:lpstr>'2.1'!Área_de_impresión</vt:lpstr>
      <vt:lpstr>'2.1 concl. '!Área_de_impresión</vt:lpstr>
      <vt:lpstr>'2.10-11'!Área_de_impresión</vt:lpstr>
      <vt:lpstr>'2.12-13'!Área_de_impresión</vt:lpstr>
      <vt:lpstr>'2.6-7'!Área_de_impresión</vt:lpstr>
      <vt:lpstr>'2.8-9'!Área_de_impresión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2024-12-03T13:39:08Z</cp:lastPrinted>
  <dcterms:created xsi:type="dcterms:W3CDTF">2003-04-21T19:50:51Z</dcterms:created>
  <dcterms:modified xsi:type="dcterms:W3CDTF">2024-12-03T13:41:01Z</dcterms:modified>
</cp:coreProperties>
</file>